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ED304B38-3C8C-43CF-854B-BDA07A56EF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№ 2" sheetId="4" r:id="rId1"/>
    <sheet name="Лист5 (2)" sheetId="70" r:id="rId2"/>
    <sheet name="Лист6 (2)" sheetId="71" r:id="rId3"/>
    <sheet name="Лист7 (2)" sheetId="72" r:id="rId4"/>
    <sheet name="Лист8 (2)" sheetId="73" r:id="rId5"/>
    <sheet name="Лист9 (2)" sheetId="74" r:id="rId6"/>
    <sheet name="Лист10 (2)" sheetId="75" r:id="rId7"/>
    <sheet name="Лист2" sheetId="118" r:id="rId8"/>
    <sheet name="Лист8" sheetId="124" r:id="rId9"/>
    <sheet name="Лист9" sheetId="125" r:id="rId10"/>
    <sheet name="Лист10" sheetId="126" r:id="rId11"/>
    <sheet name="Лист3" sheetId="119" r:id="rId12"/>
    <sheet name="Лист4" sheetId="120" r:id="rId13"/>
    <sheet name="Лист5" sheetId="121" r:id="rId14"/>
    <sheet name="Лист6" sheetId="122" r:id="rId15"/>
    <sheet name="Лист7" sheetId="123" r:id="rId16"/>
    <sheet name="№2 (2)" sheetId="83" r:id="rId17"/>
    <sheet name="№3 (2)" sheetId="84" r:id="rId18"/>
    <sheet name="№5 (2)" sheetId="85" r:id="rId19"/>
    <sheet name="№4 (2)" sheetId="86" r:id="rId20"/>
    <sheet name="Лист11" sheetId="127" r:id="rId21"/>
    <sheet name="Лист12" sheetId="128" r:id="rId22"/>
    <sheet name="Лист15" sheetId="131" r:id="rId23"/>
    <sheet name="Лист16" sheetId="132" r:id="rId24"/>
    <sheet name="Лист17" sheetId="133" r:id="rId25"/>
    <sheet name="Лист18" sheetId="134" r:id="rId26"/>
    <sheet name="Лист19" sheetId="135" r:id="rId27"/>
    <sheet name="Лист20" sheetId="136" r:id="rId28"/>
    <sheet name="Лист21" sheetId="137" r:id="rId29"/>
    <sheet name="Лист13" sheetId="129" r:id="rId30"/>
    <sheet name="Лист14" sheetId="130" r:id="rId31"/>
    <sheet name="№6 (2)" sheetId="87" r:id="rId32"/>
    <sheet name="№ 8 (2)" sheetId="88" r:id="rId33"/>
    <sheet name="№ 7 (2)" sheetId="89" r:id="rId34"/>
    <sheet name="№9 (2)" sheetId="90" r:id="rId35"/>
    <sheet name="№10 (2)" sheetId="91" r:id="rId36"/>
    <sheet name="№ 11 (2)" sheetId="92" r:id="rId37"/>
    <sheet name="№12 (2)" sheetId="93" r:id="rId38"/>
    <sheet name="№ 13 (2)" sheetId="94" r:id="rId39"/>
    <sheet name="№ 14 (2)" sheetId="95" r:id="rId40"/>
    <sheet name="№ 15 (2)" sheetId="96" r:id="rId41"/>
    <sheet name="№ 16 (2)" sheetId="97" r:id="rId42"/>
    <sheet name="№ 17 (2)" sheetId="98" r:id="rId43"/>
    <sheet name="№ 18 (2)" sheetId="99" r:id="rId44"/>
    <sheet name="№ 19 (2)" sheetId="100" r:id="rId45"/>
    <sheet name="№ 21 (2)" sheetId="101" r:id="rId46"/>
    <sheet name="№ 20 (2)" sheetId="102" r:id="rId47"/>
    <sheet name="№ 22 (2)" sheetId="103" r:id="rId48"/>
    <sheet name="№ 23 (2)" sheetId="104" r:id="rId49"/>
    <sheet name="№ 24 (2)" sheetId="105" r:id="rId50"/>
    <sheet name="№ 25 (2)" sheetId="106" r:id="rId51"/>
    <sheet name="№ 26 (2)" sheetId="107" r:id="rId52"/>
    <sheet name="№ 27 (2)" sheetId="108" r:id="rId53"/>
    <sheet name="№ 28 (2)" sheetId="109" r:id="rId54"/>
    <sheet name="№ 30 (2)" sheetId="110" r:id="rId55"/>
    <sheet name="№ 31 (2)" sheetId="111" r:id="rId56"/>
    <sheet name="№ 33 (2)" sheetId="112" r:id="rId57"/>
    <sheet name="№ 34 (2)" sheetId="113" r:id="rId58"/>
    <sheet name="№ 35 (2)" sheetId="114" r:id="rId59"/>
    <sheet name="№ 36 (2)" sheetId="115" r:id="rId60"/>
    <sheet name="№ 37 (2)" sheetId="116" r:id="rId61"/>
    <sheet name="Лист1 (2)" sheetId="117" r:id="rId62"/>
    <sheet name="Лист1" sheetId="33" r:id="rId63"/>
  </sheets>
  <definedNames>
    <definedName name="_xlnm.Print_Titles" localSheetId="36">'№ 11 (2)'!$2:$3</definedName>
    <definedName name="_xlnm.Print_Titles" localSheetId="40">'№ 15 (2)'!$2:$3</definedName>
    <definedName name="_xlnm.Print_Titles" localSheetId="35">'№10 (2)'!$2:$3</definedName>
    <definedName name="_xlnm.Print_Titles" localSheetId="16">'№2 (2)'!$2:$3</definedName>
    <definedName name="_xlnm.Print_Titles" localSheetId="17">'№3 (2)'!$2:$3</definedName>
    <definedName name="_xlnm.Print_Titles" localSheetId="19">'№4 (2)'!$1:$3</definedName>
    <definedName name="_xlnm.Print_Titles" localSheetId="18">'№5 (2)'!$1:$3</definedName>
    <definedName name="_xlnm.Print_Titles" localSheetId="31">'№6 (2)'!$2:$3</definedName>
    <definedName name="_xlnm.Print_Titles" localSheetId="34">'№9 (2)'!$2:$3</definedName>
    <definedName name="_xlnm.Print_Area" localSheetId="36">'№ 11 (2)'!$A$1:$P$45</definedName>
    <definedName name="_xlnm.Print_Area" localSheetId="38">'№ 13 (2)'!$A$1:$M$17</definedName>
    <definedName name="_xlnm.Print_Area" localSheetId="39">'№ 14 (2)'!$A$1:$G$5</definedName>
    <definedName name="_xlnm.Print_Area" localSheetId="40">'№ 15 (2)'!$A$1:$H$5</definedName>
    <definedName name="_xlnm.Print_Area" localSheetId="41">'№ 16 (2)'!$A$1:$J$4</definedName>
    <definedName name="_xlnm.Print_Area" localSheetId="42">'№ 17 (2)'!$A$1:$K$14</definedName>
    <definedName name="_xlnm.Print_Area" localSheetId="43">'№ 18 (2)'!$A$1:$I$9</definedName>
    <definedName name="_xlnm.Print_Area" localSheetId="44">'№ 19 (2)'!$A$1:$G$4</definedName>
    <definedName name="_xlnm.Print_Area" localSheetId="47">'№ 22 (2)'!$A$1:$K$15</definedName>
    <definedName name="_xlnm.Print_Area" localSheetId="48">'№ 23 (2)'!$A$1:$G$8</definedName>
    <definedName name="_xlnm.Print_Area" localSheetId="49">'№ 24 (2)'!$A$1:$H$4</definedName>
    <definedName name="_xlnm.Print_Area" localSheetId="50">'№ 25 (2)'!$A$1:$G$4</definedName>
    <definedName name="_xlnm.Print_Area" localSheetId="51">'№ 26 (2)'!$A$1:$G$4</definedName>
    <definedName name="_xlnm.Print_Area" localSheetId="52">'№ 27 (2)'!$A$1:$I$4</definedName>
    <definedName name="_xlnm.Print_Area" localSheetId="53">'№ 28 (2)'!$A$1:$I$11</definedName>
    <definedName name="_xlnm.Print_Area" localSheetId="54">'№ 30 (2)'!$A$1:$J$6</definedName>
    <definedName name="_xlnm.Print_Area" localSheetId="55">'№ 31 (2)'!$A$1:$K$10</definedName>
    <definedName name="_xlnm.Print_Area" localSheetId="56">'№ 33 (2)'!$A$1:$H$5</definedName>
    <definedName name="_xlnm.Print_Area" localSheetId="57">'№ 34 (2)'!$A$1:$H$5</definedName>
    <definedName name="_xlnm.Print_Area" localSheetId="58">'№ 35 (2)'!$A$1:$K$9</definedName>
    <definedName name="_xlnm.Print_Area" localSheetId="59">'№ 36 (2)'!$A$1:$H$4</definedName>
    <definedName name="_xlnm.Print_Area" localSheetId="60">'№ 37 (2)'!$A$1:$I$4</definedName>
    <definedName name="_xlnm.Print_Area" localSheetId="33">'№ 7 (2)'!$A$1:$G$4</definedName>
    <definedName name="_xlnm.Print_Area" localSheetId="32">'№ 8 (2)'!$A$1:$G$4</definedName>
    <definedName name="_xlnm.Print_Area" localSheetId="35">'№10 (2)'!$A$1:$J$8</definedName>
    <definedName name="_xlnm.Print_Area" localSheetId="37">'№12 (2)'!$A$1:$G$5</definedName>
    <definedName name="_xlnm.Print_Area" localSheetId="19">'№4 (2)'!$A$1:$W$53</definedName>
    <definedName name="_xlnm.Print_Area" localSheetId="34">'№9 (2)'!$A$1:$H$5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16" l="1"/>
  <c r="F4" i="115"/>
  <c r="F9" i="114"/>
  <c r="F8" i="114"/>
  <c r="F7" i="114"/>
  <c r="F6" i="114"/>
  <c r="F5" i="114"/>
  <c r="F4" i="114"/>
  <c r="F5" i="113"/>
  <c r="F4" i="113"/>
  <c r="F5" i="112"/>
  <c r="F4" i="112"/>
  <c r="F10" i="111"/>
  <c r="F9" i="111"/>
  <c r="F8" i="111"/>
  <c r="F7" i="111"/>
  <c r="F6" i="111"/>
  <c r="F5" i="111"/>
  <c r="F4" i="111"/>
  <c r="F6" i="110"/>
  <c r="F5" i="110"/>
  <c r="F4" i="110"/>
  <c r="F11" i="109"/>
  <c r="F10" i="109"/>
  <c r="F9" i="109"/>
  <c r="F8" i="109"/>
  <c r="F6" i="109"/>
  <c r="F5" i="109"/>
  <c r="F4" i="108"/>
  <c r="F4" i="107"/>
  <c r="F4" i="106"/>
  <c r="F4" i="105"/>
  <c r="F8" i="104"/>
  <c r="F7" i="104"/>
  <c r="F6" i="104"/>
  <c r="F5" i="104"/>
  <c r="F4" i="104"/>
  <c r="F14" i="103"/>
  <c r="F13" i="103"/>
  <c r="F12" i="103"/>
  <c r="F11" i="103"/>
  <c r="F10" i="103"/>
  <c r="F9" i="103"/>
  <c r="F8" i="103"/>
  <c r="F7" i="103"/>
  <c r="F6" i="103"/>
  <c r="F5" i="103"/>
  <c r="F4" i="103"/>
  <c r="F18" i="101"/>
  <c r="F17" i="101"/>
  <c r="F16" i="101"/>
  <c r="F15" i="101"/>
  <c r="F14" i="101"/>
  <c r="F13" i="101"/>
  <c r="F12" i="101"/>
  <c r="F11" i="101"/>
  <c r="F10" i="101"/>
  <c r="F9" i="101"/>
  <c r="F8" i="101"/>
  <c r="F7" i="101"/>
  <c r="F6" i="101"/>
  <c r="F4" i="101"/>
  <c r="F4" i="100"/>
  <c r="F9" i="99"/>
  <c r="F7" i="99"/>
  <c r="F5" i="99"/>
  <c r="F13" i="98"/>
  <c r="F11" i="98"/>
  <c r="F10" i="98"/>
  <c r="F9" i="98"/>
  <c r="F7" i="98"/>
  <c r="F6" i="98"/>
  <c r="F5" i="98"/>
  <c r="F4" i="98"/>
  <c r="F4" i="97"/>
  <c r="F5" i="96"/>
  <c r="F4" i="96"/>
  <c r="F5" i="95"/>
  <c r="F17" i="94"/>
  <c r="F15" i="94"/>
  <c r="F14" i="94"/>
  <c r="F13" i="94"/>
  <c r="F12" i="94"/>
  <c r="F11" i="94"/>
  <c r="F10" i="94"/>
  <c r="F9" i="94"/>
  <c r="F8" i="94"/>
  <c r="F7" i="94"/>
  <c r="F6" i="94"/>
  <c r="F5" i="94"/>
  <c r="F4" i="94"/>
  <c r="F5" i="93"/>
  <c r="F4" i="93"/>
  <c r="F45" i="92"/>
  <c r="F44" i="92"/>
  <c r="F43" i="92"/>
  <c r="F42" i="92"/>
  <c r="F41" i="92"/>
  <c r="F40" i="92"/>
  <c r="F39" i="92"/>
  <c r="F38" i="92"/>
  <c r="F37" i="92"/>
  <c r="F36" i="92"/>
  <c r="F35" i="92"/>
  <c r="F34" i="92"/>
  <c r="F33" i="92"/>
  <c r="F32" i="92"/>
  <c r="F31" i="92"/>
  <c r="F30" i="92"/>
  <c r="F29" i="92"/>
  <c r="F28" i="92"/>
  <c r="F27" i="92"/>
  <c r="F26" i="92"/>
  <c r="F25" i="92"/>
  <c r="F24" i="92"/>
  <c r="F23" i="92"/>
  <c r="F22" i="92"/>
  <c r="F21" i="92"/>
  <c r="F20" i="92"/>
  <c r="F19" i="92"/>
  <c r="F18" i="92"/>
  <c r="F17" i="92"/>
  <c r="F16" i="92"/>
  <c r="F15" i="92"/>
  <c r="F14" i="92"/>
  <c r="F13" i="92"/>
  <c r="F12" i="92"/>
  <c r="F11" i="92"/>
  <c r="F10" i="92"/>
  <c r="F9" i="92"/>
  <c r="F8" i="92"/>
  <c r="F7" i="92"/>
  <c r="F6" i="92"/>
  <c r="F5" i="92"/>
  <c r="F4" i="92"/>
  <c r="F8" i="91"/>
  <c r="F7" i="91"/>
  <c r="F6" i="91"/>
  <c r="F5" i="91"/>
  <c r="F4" i="91"/>
  <c r="F5" i="90"/>
  <c r="F4" i="90"/>
  <c r="F4" i="89"/>
  <c r="F4" i="88"/>
  <c r="F72" i="87"/>
  <c r="F71" i="87"/>
  <c r="F70" i="87"/>
  <c r="F69" i="87"/>
  <c r="F68" i="87"/>
  <c r="F67" i="87"/>
  <c r="F66" i="87"/>
  <c r="F65" i="87"/>
  <c r="F64" i="87"/>
  <c r="F63" i="87"/>
  <c r="F62" i="87"/>
  <c r="F61" i="87"/>
  <c r="F60" i="87"/>
  <c r="F59" i="87"/>
  <c r="F58" i="87"/>
  <c r="F57" i="87"/>
  <c r="F56" i="87"/>
  <c r="F55" i="87"/>
  <c r="F54" i="87"/>
  <c r="F53" i="87"/>
  <c r="F52" i="87"/>
  <c r="F51" i="87"/>
  <c r="F50" i="87"/>
  <c r="F49" i="87"/>
  <c r="F48" i="87"/>
  <c r="F47" i="87"/>
  <c r="F46" i="87"/>
  <c r="F45" i="87"/>
  <c r="F44" i="87"/>
  <c r="F43" i="87"/>
  <c r="F42" i="87"/>
  <c r="F41" i="87"/>
  <c r="F40" i="87"/>
  <c r="F39" i="87"/>
  <c r="F38" i="87"/>
  <c r="F37" i="87"/>
  <c r="F36" i="87"/>
  <c r="F35" i="87"/>
  <c r="F34" i="87"/>
  <c r="F33" i="87"/>
  <c r="F32" i="87"/>
  <c r="F31" i="87"/>
  <c r="F30" i="87"/>
  <c r="F29" i="87"/>
  <c r="F28" i="87"/>
  <c r="F27" i="87"/>
  <c r="F26" i="87"/>
  <c r="F25" i="87"/>
  <c r="F24" i="87"/>
  <c r="F23" i="87"/>
  <c r="F22" i="87"/>
  <c r="F21" i="87"/>
  <c r="F20" i="87"/>
  <c r="F19" i="87"/>
  <c r="F18" i="87"/>
  <c r="F17" i="87"/>
  <c r="F16" i="87"/>
  <c r="F15" i="87"/>
  <c r="F14" i="87"/>
  <c r="F13" i="87"/>
  <c r="F12" i="87"/>
  <c r="F11" i="87"/>
  <c r="F10" i="87"/>
  <c r="F9" i="87"/>
  <c r="F8" i="87"/>
  <c r="F7" i="87"/>
  <c r="F6" i="87"/>
  <c r="F5" i="87"/>
  <c r="F4" i="87"/>
  <c r="F53" i="86"/>
  <c r="F52" i="86"/>
  <c r="F51" i="86"/>
  <c r="F50" i="86"/>
  <c r="F49" i="86"/>
  <c r="F48" i="86"/>
  <c r="F47" i="86"/>
  <c r="F46" i="86"/>
  <c r="F45" i="86"/>
  <c r="F44" i="86"/>
  <c r="F43" i="86"/>
  <c r="F42" i="86"/>
  <c r="F41" i="86"/>
  <c r="F40" i="86"/>
  <c r="F39" i="86"/>
  <c r="F38" i="86"/>
  <c r="F37" i="86"/>
  <c r="F36" i="86"/>
  <c r="F35" i="86"/>
  <c r="F34" i="86"/>
  <c r="F33" i="86"/>
  <c r="F32" i="86"/>
  <c r="F31" i="86"/>
  <c r="F30" i="86"/>
  <c r="F29" i="86"/>
  <c r="F28" i="86"/>
  <c r="F27" i="86"/>
  <c r="F26" i="86"/>
  <c r="F25" i="86"/>
  <c r="F24" i="86"/>
  <c r="F23" i="86"/>
  <c r="F22" i="86"/>
  <c r="F21" i="86"/>
  <c r="F20" i="86"/>
  <c r="F19" i="86"/>
  <c r="F18" i="86"/>
  <c r="F17" i="86"/>
  <c r="F16" i="86"/>
  <c r="F15" i="86"/>
  <c r="F14" i="86"/>
  <c r="F13" i="86"/>
  <c r="F12" i="86"/>
  <c r="F11" i="86"/>
  <c r="F10" i="86"/>
  <c r="F9" i="86"/>
  <c r="F8" i="86"/>
  <c r="F7" i="86"/>
  <c r="F6" i="86"/>
  <c r="F5" i="86"/>
  <c r="F4" i="86"/>
  <c r="F68" i="85"/>
  <c r="F67" i="85"/>
  <c r="F66" i="85"/>
  <c r="F65" i="85"/>
  <c r="F64" i="85"/>
  <c r="F63" i="85"/>
  <c r="F62" i="85"/>
  <c r="F61" i="85"/>
  <c r="F60" i="85"/>
  <c r="F59" i="85"/>
  <c r="F58" i="85"/>
  <c r="F57" i="85"/>
  <c r="F56" i="85"/>
  <c r="F55" i="85"/>
  <c r="F54" i="85"/>
  <c r="F53" i="85"/>
  <c r="F52" i="85"/>
  <c r="F51" i="85"/>
  <c r="F50" i="85"/>
  <c r="F49" i="85"/>
  <c r="F48" i="85"/>
  <c r="F47" i="85"/>
  <c r="F46" i="85"/>
  <c r="F45" i="85"/>
  <c r="F44" i="85"/>
  <c r="F43" i="85"/>
  <c r="F42" i="85"/>
  <c r="F41" i="85"/>
  <c r="F40" i="85"/>
  <c r="F39" i="85"/>
  <c r="F38" i="85"/>
  <c r="F37" i="85"/>
  <c r="F36" i="85"/>
  <c r="F35" i="85"/>
  <c r="F34" i="85"/>
  <c r="F33" i="85"/>
  <c r="F32" i="85"/>
  <c r="F31" i="85"/>
  <c r="F30" i="85"/>
  <c r="F29" i="85"/>
  <c r="F28" i="85"/>
  <c r="F27" i="85"/>
  <c r="F26" i="85"/>
  <c r="F25" i="85"/>
  <c r="F24" i="85"/>
  <c r="F23" i="85"/>
  <c r="F22" i="85"/>
  <c r="F21" i="85"/>
  <c r="F20" i="85"/>
  <c r="F19" i="85"/>
  <c r="F18" i="85"/>
  <c r="F17" i="85"/>
  <c r="F16" i="85"/>
  <c r="F15" i="85"/>
  <c r="F14" i="85"/>
  <c r="F13" i="85"/>
  <c r="F12" i="85"/>
  <c r="F11" i="85"/>
  <c r="F10" i="85"/>
  <c r="F9" i="85"/>
  <c r="F8" i="85"/>
  <c r="F7" i="85"/>
  <c r="F6" i="85"/>
  <c r="F5" i="85"/>
  <c r="F4" i="85"/>
</calcChain>
</file>

<file path=xl/sharedStrings.xml><?xml version="1.0" encoding="utf-8"?>
<sst xmlns="http://schemas.openxmlformats.org/spreadsheetml/2006/main" count="1671" uniqueCount="656">
  <si>
    <t>№ лота</t>
  </si>
  <si>
    <t>Наименование закупаемых товаров</t>
  </si>
  <si>
    <t>Ед. измерен.</t>
  </si>
  <si>
    <t xml:space="preserve">Кол-во </t>
  </si>
  <si>
    <t xml:space="preserve">Цена за единицу, тенге </t>
  </si>
  <si>
    <t>НАИМЕНОВАНИЕ И ЦЕНА ПОСТАВЩИКА ЗА ЕДИНИЦУ</t>
  </si>
  <si>
    <t xml:space="preserve">ТОО "Гелика" </t>
  </si>
  <si>
    <t xml:space="preserve">ТОО "Арша" </t>
  </si>
  <si>
    <t xml:space="preserve">ТОО "Экофарм" </t>
  </si>
  <si>
    <t>шт</t>
  </si>
  <si>
    <t xml:space="preserve"> </t>
  </si>
  <si>
    <t>Шприцы с сухим гепарином для анализа газов крови с иглами</t>
  </si>
  <si>
    <t>Маска анестезиологическая средняя взрослая, размер 5</t>
  </si>
  <si>
    <t>Мочеприемник Т-образный клапан  2000 мл</t>
  </si>
  <si>
    <t>Мочеприемник Т-образный клапан  1000 мл</t>
  </si>
  <si>
    <t>Кружка Эсмарха  на 2 л</t>
  </si>
  <si>
    <t>набор</t>
  </si>
  <si>
    <t>упак</t>
  </si>
  <si>
    <t>ТОО "Гелика"</t>
  </si>
  <si>
    <t>ТОО "Биолик"</t>
  </si>
  <si>
    <t>Объявление № 2</t>
  </si>
  <si>
    <t>Объявление № 3</t>
  </si>
  <si>
    <t>Объявление № 4</t>
  </si>
  <si>
    <t>уп</t>
  </si>
  <si>
    <t>Сумма, выделенная для закупок</t>
  </si>
  <si>
    <t>фл</t>
  </si>
  <si>
    <t>Сумма, выделенная для закупки</t>
  </si>
  <si>
    <t>Объявление № 5</t>
  </si>
  <si>
    <t>табл</t>
  </si>
  <si>
    <t>таб</t>
  </si>
  <si>
    <t>амп</t>
  </si>
  <si>
    <t>Объявление № 6</t>
  </si>
  <si>
    <t>Петли для сосудов</t>
  </si>
  <si>
    <t xml:space="preserve">Гастростомическая трубка Ch 22 </t>
  </si>
  <si>
    <t xml:space="preserve">Наконечник аспирационный с закругленным концом 26 см  </t>
  </si>
  <si>
    <t>Катетер торакальный прямой  Ch 28</t>
  </si>
  <si>
    <t>Катетер торакальный прямой  Ch 30</t>
  </si>
  <si>
    <t>штук</t>
  </si>
  <si>
    <t>ПК "Витанова"</t>
  </si>
  <si>
    <t>Объявление № 7</t>
  </si>
  <si>
    <t>Объявление № 8</t>
  </si>
  <si>
    <t>ТОО "Арша"</t>
  </si>
  <si>
    <t>Игла хирургическая 3А1-0,6х36</t>
  </si>
  <si>
    <t>Игла хирургическая 3А1 1,2*60</t>
  </si>
  <si>
    <t>Игла хирургическая 3В1-1,2х60</t>
  </si>
  <si>
    <t>Игла хирургическая 3В1-1,5х85</t>
  </si>
  <si>
    <t>Игла хирургическая  4А1 -0,6*30мм</t>
  </si>
  <si>
    <t>Набор для плевральной полости № 1</t>
  </si>
  <si>
    <t xml:space="preserve">Лезвие для скальпелей съемное стерильное №22 </t>
  </si>
  <si>
    <t xml:space="preserve">Лезвие для скальпелей съемное стерильное №24 </t>
  </si>
  <si>
    <t>Скальпель хирургический № 11</t>
  </si>
  <si>
    <t>Катетер Фолея 2-х ходовой размеры № 12</t>
  </si>
  <si>
    <t>Катетер Фолея 2-х ходовой размеры № 14</t>
  </si>
  <si>
    <t>Катетер Фолея 2-х ходовой размеры № 16</t>
  </si>
  <si>
    <t xml:space="preserve"> Катетер Фолея 2-х ходовой размеры № 18</t>
  </si>
  <si>
    <t>Катетер Фолея 2-х ходовой размеры № 20</t>
  </si>
  <si>
    <t>Периферический венозный катетер-канюля оранжевый 14 G</t>
  </si>
  <si>
    <t>Периферический венозный катетер-канюля зеленый 18 G</t>
  </si>
  <si>
    <t>Периферический венозный катетер-канюля розовый 20 G</t>
  </si>
  <si>
    <t>Периферический венозный катетер-канюля синий 22 G</t>
  </si>
  <si>
    <t>Периферический венозный катетер-канюля желтый 24 G</t>
  </si>
  <si>
    <t>Игла для проводниковой анестезии размером G21/0.80 x 100 мм</t>
  </si>
  <si>
    <t>Термометр медицинский электронный цифровой</t>
  </si>
  <si>
    <t>Термометр медицинский ртутный</t>
  </si>
  <si>
    <t>Дренажная емкость контейнер  «Гармошка» 200 мл</t>
  </si>
  <si>
    <t>Дренажная емкость контейнер  «Гармошка» 500 мл</t>
  </si>
  <si>
    <t>штука</t>
  </si>
  <si>
    <t>ТОО "NODA-MED"</t>
  </si>
  <si>
    <t>ТОО "Экофарм"</t>
  </si>
  <si>
    <t>Набор реагентов и материалов для проведения традиционного Пап-теста при скрининге РШМ</t>
  </si>
  <si>
    <t>ТОО "Атлант Компани"</t>
  </si>
  <si>
    <t>Шприцы для перфузора - инфузомата 50 мл</t>
  </si>
  <si>
    <t xml:space="preserve">Шприц инъекционный однократного применения трехдетальный 150 мл с наконечником для катетерной насадки </t>
  </si>
  <si>
    <t>Маска анестезиологическая средняя взрослая, размер 4</t>
  </si>
  <si>
    <t>Маска лицевая  анестезиологическая  взрослая № 2 – жеелтая</t>
  </si>
  <si>
    <t>Маска лицевая  анестезиологическая  взрослая № 3 –зеленая</t>
  </si>
  <si>
    <t>Маска лицевая  анестезиологическая  взрослая № 4 –красная</t>
  </si>
  <si>
    <t xml:space="preserve">Маска лицевая  анестезиологическая  взрослая № 5-синий </t>
  </si>
  <si>
    <t>Катетер Фолея 2-х ходовой размеры № 22</t>
  </si>
  <si>
    <t>Катетер  Фоллея   3- ходовой №-20</t>
  </si>
  <si>
    <t>Периферический венозный катетер - канюля серый (16G)</t>
  </si>
  <si>
    <t>ТОО "Микс Плюс"</t>
  </si>
  <si>
    <t>ТОО "MedicalExpert"</t>
  </si>
  <si>
    <t xml:space="preserve">ТОО "SUNMEDICA (САНМЕДИКА)" </t>
  </si>
  <si>
    <t>ТОО "MEDICAl MARKETING GROUP KZ"</t>
  </si>
  <si>
    <t>Картридж с окисью этилена</t>
  </si>
  <si>
    <t>Катетер для эмболектомии    размер 4F</t>
  </si>
  <si>
    <t xml:space="preserve"> уп. </t>
  </si>
  <si>
    <t>Линейный режущий степлер - 60мм - Голубой</t>
  </si>
  <si>
    <t>Сменный картридж - 60mm - Голубой</t>
  </si>
  <si>
    <t>Циркулярный степлер - 23мм - Жёлтый</t>
  </si>
  <si>
    <t xml:space="preserve">Одноразовый перезарежаемый линейный сшивающий аппарат 30мм  с технологией DST </t>
  </si>
  <si>
    <t xml:space="preserve">Одноразовый перезарежаемый линейный сшивающий аппарат 60мм  с технологией DST </t>
  </si>
  <si>
    <t>Эндоскопический троакар -  порт 12мм одноразовый троакары с пластиковой канюлей</t>
  </si>
  <si>
    <t>Эндоскопический троакар -  порт 15мм одноразовый троакары с пластиковой канюлей</t>
  </si>
  <si>
    <t xml:space="preserve">ИП "GroMax" </t>
  </si>
  <si>
    <t>ТОО "Аминамед"</t>
  </si>
  <si>
    <t>Объявление № 9</t>
  </si>
  <si>
    <t>Эндотрахеальная Трубка с манжетой, размер 5,0</t>
  </si>
  <si>
    <t>Эндотрахеальная Трубка с манжетой, размер 7,0</t>
  </si>
  <si>
    <t>Эндотрахеальная Трубка с манжетой, размер 7,5</t>
  </si>
  <si>
    <t>Эндотрахеальная Трубка с манжетой, размер 8,0</t>
  </si>
  <si>
    <t>Эндотрахеальная Трубка с манжетой, размер 8,5</t>
  </si>
  <si>
    <t>Трахеостомическая трубка с устройством санации надманжеточного пространства, размер 7,0</t>
  </si>
  <si>
    <t>Трахеостомические трубки  с надманжеточной аспирацией № 7,5</t>
  </si>
  <si>
    <t>Трахеостомическая трубка с устройством санации надманжеточного пространства, размер 8,0</t>
  </si>
  <si>
    <t xml:space="preserve">Скальпель № 18 </t>
  </si>
  <si>
    <t xml:space="preserve">Скальпель № 20 </t>
  </si>
  <si>
    <t xml:space="preserve">Скальпель № 21 </t>
  </si>
  <si>
    <t xml:space="preserve">Скальпель № 22 </t>
  </si>
  <si>
    <t xml:space="preserve">Скальпель № 23 </t>
  </si>
  <si>
    <t>Игла хирургическая   4А1 -0,6*26мм</t>
  </si>
  <si>
    <t>Игла хирургическая   4А1 -0,6*20мм</t>
  </si>
  <si>
    <t>Зеркало носовое с длиной губок 40 мм</t>
  </si>
  <si>
    <t>Зеркало носовое с длиной губок 60 мм</t>
  </si>
  <si>
    <t xml:space="preserve">Зеркало гортанное </t>
  </si>
  <si>
    <t xml:space="preserve">Катетер подключичный d 1,4 мм </t>
  </si>
  <si>
    <t xml:space="preserve">Тонзиллярная петля для миндалин </t>
  </si>
  <si>
    <t>Петли Бохана</t>
  </si>
  <si>
    <t>упаковка</t>
  </si>
  <si>
    <t xml:space="preserve">ТОО "САПА Мед Астана" </t>
  </si>
  <si>
    <t>ТОО "Amir Pro"</t>
  </si>
  <si>
    <t>Объявление № 10</t>
  </si>
  <si>
    <t>ед. изм.</t>
  </si>
  <si>
    <t xml:space="preserve">Игла для биопсии костного мозга 15G10-18mm-48m  </t>
  </si>
  <si>
    <t>Инъекционный   пластырь, нестерильный, гипоаллергенный, 25 мм в диаметре</t>
  </si>
  <si>
    <t>Тонометр  механический на плечо со стетоскопом</t>
  </si>
  <si>
    <t>Раствор для гемофильтрации  с Калием</t>
  </si>
  <si>
    <t>Капиллярный диализатор с площадью мембраны 1,5-1,8 кв.м</t>
  </si>
  <si>
    <t xml:space="preserve">Набор магистралей к аппарату Diapact CRRT </t>
  </si>
  <si>
    <t xml:space="preserve">Диализный катетер </t>
  </si>
  <si>
    <t>Наконечник стоматологический турбинный</t>
  </si>
  <si>
    <t>Наконечник стоматологический микроматорный прямой</t>
  </si>
  <si>
    <t xml:space="preserve">Щипцы баянеты                                                   </t>
  </si>
  <si>
    <t>Бор для турбинного наконечника цилиндрический алмазный</t>
  </si>
  <si>
    <t>Бор для турбинного наконечника копьевидный алмазный</t>
  </si>
  <si>
    <t xml:space="preserve">  Бор для прямого наконечника цилиндрический                                            </t>
  </si>
  <si>
    <t xml:space="preserve"> Бор для прямого наконечника обратный конус                                               </t>
  </si>
  <si>
    <t xml:space="preserve"> Элеватор прямой</t>
  </si>
  <si>
    <t>Назубные проволочные шины-Крючок для дуги с шарообразным наконечником</t>
  </si>
  <si>
    <t>Проволка лигатурная  диаметр 0,5 мм</t>
  </si>
  <si>
    <t>Компресс гемостатический и антисептический для альвеол  (губка)</t>
  </si>
  <si>
    <t xml:space="preserve">Игла стоматологическая </t>
  </si>
  <si>
    <t>Паста йодоформная 15 гр стоматологическая</t>
  </si>
  <si>
    <t>банка</t>
  </si>
  <si>
    <t>ТОО "ABM-Medicus"</t>
  </si>
  <si>
    <t>Объявление № 11</t>
  </si>
  <si>
    <t xml:space="preserve">Алклометазон </t>
  </si>
  <si>
    <t xml:space="preserve">Ацетилцистеин </t>
  </si>
  <si>
    <t>Атропина сульфат</t>
  </si>
  <si>
    <t xml:space="preserve">Азелаиновая кислота </t>
  </si>
  <si>
    <t xml:space="preserve">Ампициллин </t>
  </si>
  <si>
    <t>Аллопуринол</t>
  </si>
  <si>
    <t>Блеомицин</t>
  </si>
  <si>
    <t>Бетаметазон+салициловая кислота</t>
  </si>
  <si>
    <t>Брилиантовая зелень</t>
  </si>
  <si>
    <t xml:space="preserve">Бетаксолол </t>
  </si>
  <si>
    <t xml:space="preserve">Винкристин </t>
  </si>
  <si>
    <t>Валсартан</t>
  </si>
  <si>
    <t xml:space="preserve">Габапентин </t>
  </si>
  <si>
    <t xml:space="preserve">Валсартан и Сакубитрил </t>
  </si>
  <si>
    <t xml:space="preserve">Гадодиамид </t>
  </si>
  <si>
    <t xml:space="preserve">Дидрогестерон </t>
  </si>
  <si>
    <t xml:space="preserve">Дексаметазон +Тобрамицин </t>
  </si>
  <si>
    <t xml:space="preserve">Декспантенол </t>
  </si>
  <si>
    <t xml:space="preserve">Дексаметазон </t>
  </si>
  <si>
    <t xml:space="preserve">Диклофенак </t>
  </si>
  <si>
    <t xml:space="preserve">Жировая эмульсия  </t>
  </si>
  <si>
    <t xml:space="preserve">Ибупрофен </t>
  </si>
  <si>
    <t>Кальций глюконат</t>
  </si>
  <si>
    <t>Комплекс аминокислот для парентерального питания 10%100,0</t>
  </si>
  <si>
    <t xml:space="preserve">Кетоконазол </t>
  </si>
  <si>
    <t xml:space="preserve">Левокарнитин </t>
  </si>
  <si>
    <t>Левофлоксацин</t>
  </si>
  <si>
    <t>Метилдопа</t>
  </si>
  <si>
    <t xml:space="preserve">Метформин и Линаглиптин </t>
  </si>
  <si>
    <t>Натрий хлорид,калий хлорид,натрий гидрокарбонат</t>
  </si>
  <si>
    <t xml:space="preserve">Нистатин </t>
  </si>
  <si>
    <t xml:space="preserve">Никотиновая кислота </t>
  </si>
  <si>
    <t>Нифедипин</t>
  </si>
  <si>
    <t xml:space="preserve">Парацетамол </t>
  </si>
  <si>
    <t>Пилокарпин</t>
  </si>
  <si>
    <t>Перметрин</t>
  </si>
  <si>
    <t xml:space="preserve">Пиперациллин +тазобактам </t>
  </si>
  <si>
    <t xml:space="preserve">Пентоксифиллин </t>
  </si>
  <si>
    <t>Стерофундин</t>
  </si>
  <si>
    <t xml:space="preserve">Тиамин хлорид </t>
  </si>
  <si>
    <t xml:space="preserve">Токоферол </t>
  </si>
  <si>
    <t xml:space="preserve">Хлорамфеникол </t>
  </si>
  <si>
    <t>Тетрациклиновая мазь</t>
  </si>
  <si>
    <t xml:space="preserve">Толперизон </t>
  </si>
  <si>
    <t xml:space="preserve">Транексамовая кислота </t>
  </si>
  <si>
    <t>Тропикамид</t>
  </si>
  <si>
    <t xml:space="preserve">Уголь активированный </t>
  </si>
  <si>
    <t>Урапидил</t>
  </si>
  <si>
    <t>Фамотидин</t>
  </si>
  <si>
    <t xml:space="preserve">Фторурацил </t>
  </si>
  <si>
    <t>Цефоперазон + сульбактам</t>
  </si>
  <si>
    <t>Эторикоксиб</t>
  </si>
  <si>
    <t>табл.</t>
  </si>
  <si>
    <t>кап</t>
  </si>
  <si>
    <t>Объявление № 12</t>
  </si>
  <si>
    <t>Объявление № 13</t>
  </si>
  <si>
    <t>АФ ТОО "КФК "Медсервис Плюс"</t>
  </si>
  <si>
    <t>Объявление № 14</t>
  </si>
  <si>
    <t xml:space="preserve">ТОО "Нео Лайф" </t>
  </si>
  <si>
    <t>Объявление № 15</t>
  </si>
  <si>
    <t xml:space="preserve">Лезвие для скальпелей съемное стерильное № 24 </t>
  </si>
  <si>
    <t>ТОО "SUNMEDICA"</t>
  </si>
  <si>
    <t>Объявление № 18</t>
  </si>
  <si>
    <t>ТОО "Ренисан"</t>
  </si>
  <si>
    <t>ИП "GroMax"</t>
  </si>
  <si>
    <t>ТОО "FAM.ALLIANCE"</t>
  </si>
  <si>
    <t>Антитромбин III</t>
  </si>
  <si>
    <t>Объявление № 22</t>
  </si>
  <si>
    <t>комп</t>
  </si>
  <si>
    <t xml:space="preserve">Филиал ТОО "INKAR" </t>
  </si>
  <si>
    <t>Оригинальный удлинитель, 150 см (светозащитная)</t>
  </si>
  <si>
    <t>Оригинальный удлинитель, 150 см</t>
  </si>
  <si>
    <t>Оригинальная удлинитель 250 см</t>
  </si>
  <si>
    <t>Катетер мочеточниковый 4 F длина 70 см</t>
  </si>
  <si>
    <t>стент-катетер 4F,( Набор для внутреннего дренажа мочевых путей)</t>
  </si>
  <si>
    <t>стент-катетер 4,8 ( Набор для внутреннего дренажа мочевых путей)</t>
  </si>
  <si>
    <t xml:space="preserve">Канюля назальная для взрослых с прямыми зубцами с нескользящим седловидным фиксатором, с продольно армированным кислородным шлангом 2,1м </t>
  </si>
  <si>
    <t>Эндотрахеальная Трубка с манжетой, размер 6,0</t>
  </si>
  <si>
    <t>Эндотрахеальная Трубка с манжетой, размер 6,5</t>
  </si>
  <si>
    <t>Эндотрахеальная Трубка с манжетой, размер 9,0</t>
  </si>
  <si>
    <t xml:space="preserve">Зонд дуоденальный с оливой №16 длиной 1250 мм </t>
  </si>
  <si>
    <t>Катетер  Фоллея   3- ходовой №-16</t>
  </si>
  <si>
    <t>Катетер  Фоллея   3- ходовой №-18</t>
  </si>
  <si>
    <t>Катетер  Фоллея   3- ходовой №-22</t>
  </si>
  <si>
    <t>Периферический венозный катетер - канюля белый (17G)</t>
  </si>
  <si>
    <t>Игла спинальная со срезом типа Квинке (желтый) G 20 x 3 1/2" 0.9 x88 мм</t>
  </si>
  <si>
    <t>Игла спинальная со срезом типа Квинке (оранжевый) G 25 x 3" 0.5 x75 мм</t>
  </si>
  <si>
    <t>Игла спинальная с проводником  25G 0,4*90мм</t>
  </si>
  <si>
    <t>Игла спинальная с проводником   27G 0,4*90мм</t>
  </si>
  <si>
    <t>Игла спинальная с проводником 27G 0,4*120мм</t>
  </si>
  <si>
    <t>Игла спинальная с проводником 25G 0,4*120</t>
  </si>
  <si>
    <t xml:space="preserve">Игла для трепано-биопсии с размерами 09G 10см, </t>
  </si>
  <si>
    <t xml:space="preserve">Мини-Спайк Vзеленый Стандартный наконечник </t>
  </si>
  <si>
    <t>Одноразовые ЭКГ электроды (взрослые) нетканная основа д 50 мм</t>
  </si>
  <si>
    <t>Маска кислородная для взрослых с носовым зажимом и трубкой 1,8 м</t>
  </si>
  <si>
    <t>наб</t>
  </si>
  <si>
    <t>ТОО «САПА Мед Астана»</t>
  </si>
  <si>
    <t xml:space="preserve">ИП "Лия"  </t>
  </si>
  <si>
    <t xml:space="preserve">ТОО "Dariya medica" </t>
  </si>
  <si>
    <t>ТОО "MedIntelCompany"</t>
  </si>
  <si>
    <t>Филиал ТОО "INKAR"</t>
  </si>
  <si>
    <t>ТОО "Ангрофарм-НС"</t>
  </si>
  <si>
    <t>ТОО "Фармакс-2"</t>
  </si>
  <si>
    <t>ТОО "Intermedica-NS"</t>
  </si>
  <si>
    <t>цена завышена сапа мед</t>
  </si>
  <si>
    <t>ТОО "Мерусар и К" отеч</t>
  </si>
  <si>
    <t>ТОО "Clever Medical" отеч</t>
  </si>
  <si>
    <t>нет</t>
  </si>
  <si>
    <t xml:space="preserve">ИП "GroMax"  </t>
  </si>
  <si>
    <t>Амброксол</t>
  </si>
  <si>
    <t xml:space="preserve">Зопиклон </t>
  </si>
  <si>
    <t>Клевидипин</t>
  </si>
  <si>
    <t>(Концентрат протромбинового комплекса) Лиофилизированный порошок для приготовления раствора для внутривенного введения комплекте с растворителем (вода для инъекции) и набором для введения, 500 МЕ,</t>
  </si>
  <si>
    <t xml:space="preserve">Линкомицин </t>
  </si>
  <si>
    <t xml:space="preserve">Препараты цинка </t>
  </si>
  <si>
    <t>Теноксикам</t>
  </si>
  <si>
    <t>Тирофибан</t>
  </si>
  <si>
    <t xml:space="preserve">Фитоменадион </t>
  </si>
  <si>
    <t xml:space="preserve">Ципрофлоксацин </t>
  </si>
  <si>
    <t xml:space="preserve">ТОО «Росфарма» </t>
  </si>
  <si>
    <t xml:space="preserve">ТОО "KAZBIOTECH" </t>
  </si>
  <si>
    <t xml:space="preserve">ТОО "LS Pharm" </t>
  </si>
  <si>
    <t xml:space="preserve">ТОО "Стофарм" </t>
  </si>
  <si>
    <t>Цоликлон Анти - В 10 мл</t>
  </si>
  <si>
    <t>Цоликлон Анти- А 10, 0 мл</t>
  </si>
  <si>
    <t>Цоликлон Анти - Д супер по 10 мл</t>
  </si>
  <si>
    <t>Цоликлон Анти - АВ по 10 мл</t>
  </si>
  <si>
    <t>Набор реагентов иммунохроматографический экспресс-тест для одновременного определения антигена р24 ВИЧ и антител к ВИЧ-1 и 2 типов (ВИЧ-1, ВИЧ-2) в сыворотке, плазме и цельной крови человека БЕЗ ПРИНАДЛЕЖНОСТЕЙ, №100</t>
  </si>
  <si>
    <t xml:space="preserve">Тест полоски для определения глюкозы в крови </t>
  </si>
  <si>
    <t xml:space="preserve">Тест-кассета на 5 наркотиков </t>
  </si>
  <si>
    <t>Краситель Азур - Эозин по Романовскому 1 литр</t>
  </si>
  <si>
    <t>Краситель- фиксатор по Май – Грюнвальду 1 литр</t>
  </si>
  <si>
    <t>полиглюкин 33% 10,0</t>
  </si>
  <si>
    <t xml:space="preserve">Катетер для эмболектомии 3F </t>
  </si>
  <si>
    <t>Катетер для эмболектомии 5F</t>
  </si>
  <si>
    <t>Индикатор стерильности химический  для газового стерилизатора   Steri-Vac</t>
  </si>
  <si>
    <t>Бумага для принтера газового стерелизатора Steri-Gas</t>
  </si>
  <si>
    <t>Пластмасса - универсальный высококачественный клей и покрытие</t>
  </si>
  <si>
    <t>Сетка хирургическая нерассасывающаяся,          30 х 30 (см)</t>
  </si>
  <si>
    <t>Сетка хирургическая нерассасывающаяся,          10 х 15 (см</t>
  </si>
  <si>
    <t xml:space="preserve">Сетка хирургическая нерассасывающаяся, 6 х 14 (см) </t>
  </si>
  <si>
    <t xml:space="preserve">Антимикробная стерильная разрезаемая пленка </t>
  </si>
  <si>
    <t>Сменный картридж- 60 mm - Зелёный</t>
  </si>
  <si>
    <t xml:space="preserve">Одноразовый перезарежаемый линейный сшивающий аппарат 30 мм (сосудистый)  с технологией DST </t>
  </si>
  <si>
    <t>Кассеты для линейного сшивающего аппарата, COVIDIEN TA Auto Suture одноразовые  к  аппарату ТА-30 белая.</t>
  </si>
  <si>
    <t>Кассеты   для линейного сшивающего аппарата, COVIDIEN TA Auto Suture, одноразовые  к  аппарату ТА-30 синяя.</t>
  </si>
  <si>
    <t>Кассеты   для линейного сшивающего аппарата, COVIDIEN TA Auto Suture, одноразовые  к  аппарату ТА-30 зеленая.</t>
  </si>
  <si>
    <t>Кассеты  для линейного сшивающего аппарата, COVIDIEN TA Auto Suture, одноразовые  к  аппарату ТА-60 синяя.</t>
  </si>
  <si>
    <t>Кассеты  для линейного сшивающего аппарата, COVIDIEN TA Auto Suture, одноразовые  к  аппарату ТА-60 зеленая.</t>
  </si>
  <si>
    <t>Одноразовый циркулярный сшивающий аппарат для наложения пищеводного анастомоза диаметр 21мм длина 22см</t>
  </si>
  <si>
    <t>Одноразовые троакары с пластиковой канюлей</t>
  </si>
  <si>
    <t xml:space="preserve">Проводник урологический нитиноловый диаметр 0,038 дюйма, длина 150 см, форма кончика прямой, с закручивающим зажимом </t>
  </si>
  <si>
    <t>Набор урологический для нефростомии</t>
  </si>
  <si>
    <t xml:space="preserve">Мочеточниковый интегральный стент с одним «хвостом», цилиндрический закрытый,  открытый Ch.4.8/6/7/8/9, длина 90 см </t>
  </si>
  <si>
    <t xml:space="preserve">Игла Губера </t>
  </si>
  <si>
    <t>Венозная порт система</t>
  </si>
  <si>
    <t>литр</t>
  </si>
  <si>
    <t>флакон</t>
  </si>
  <si>
    <t xml:space="preserve"> ТОО "INNASKY"   </t>
  </si>
  <si>
    <t xml:space="preserve">ТОО "Clever Medical" </t>
  </si>
  <si>
    <t>ТОО "Виват групп"</t>
  </si>
  <si>
    <t xml:space="preserve">ТОО "ОМБ-Казахстан" </t>
  </si>
  <si>
    <t>ИП «Leon Company»</t>
  </si>
  <si>
    <t>ТОО "Medical Marketing Group kz"</t>
  </si>
  <si>
    <t>ТОО "Микс плюс"</t>
  </si>
  <si>
    <t>ТОО "Вида-СК"</t>
  </si>
  <si>
    <t>ТОО "Локал Фарм"</t>
  </si>
  <si>
    <t>ТОО "ЖанаМедТех"</t>
  </si>
  <si>
    <t>ТОО "Круана"</t>
  </si>
  <si>
    <t xml:space="preserve">ТОО "Атман Павлодар" </t>
  </si>
  <si>
    <t>Маска ларингеальная, размер 3 (30-50кг)</t>
  </si>
  <si>
    <t>Маска ларингеальная, размер 4 (50-70кг)</t>
  </si>
  <si>
    <t>Маска ларингеальная, размер 5 (70-100кг)</t>
  </si>
  <si>
    <t xml:space="preserve">Воздуховод. Размер 0 (60мм). </t>
  </si>
  <si>
    <t xml:space="preserve">Воздуховод. Размер 1 (70мм). </t>
  </si>
  <si>
    <t>Воздуховод. Размер 2 (80мм). Зелёный</t>
  </si>
  <si>
    <t>Воздуховод. Размер 3 (90мм). Цвет оранжевый</t>
  </si>
  <si>
    <t>Воздуховод. Размер 4 (10мм). Цвет красный</t>
  </si>
  <si>
    <t>Система закрытая аспирационная трахеостомическая для взрослых 4,0 мм (12 Fr)</t>
  </si>
  <si>
    <t>Система закрытая аспирационная эндотрахеальная для взрослых 4,0 мм (12 Fr)</t>
  </si>
  <si>
    <t>Мешок резервный 2,0 л с горловиной 22F</t>
  </si>
  <si>
    <t xml:space="preserve">стилет для интубации 10Fr </t>
  </si>
  <si>
    <t xml:space="preserve">стилет для интубации 14Fr </t>
  </si>
  <si>
    <t>Эндобронхиальная трубка левонаправленная/правонаправленная,  размеры 35 СН, 37 СН, 39 СН.</t>
  </si>
  <si>
    <t xml:space="preserve">Надгортанный воздуховод, размер 4 </t>
  </si>
  <si>
    <t>Наборы для закрытого плеврального и грудного дренажа по Матису.</t>
  </si>
  <si>
    <t xml:space="preserve">Жидкость для катетеров </t>
  </si>
  <si>
    <t xml:space="preserve">Зонд интенстинальный для энтерального питания </t>
  </si>
  <si>
    <t>Мешки для дренирования, 1500мл</t>
  </si>
  <si>
    <t xml:space="preserve">Фиксатор эндотрахеальных трубок  </t>
  </si>
  <si>
    <t xml:space="preserve">Соединитель гибкий угловой </t>
  </si>
  <si>
    <t>Всасывающая соединительная трубка для отсасывателя</t>
  </si>
  <si>
    <t xml:space="preserve">Система для гравитационного введения энтерального питания </t>
  </si>
  <si>
    <t>МЫЛЬНАЯ ПЕРЧАТКА    размер 16,5 х 23 см</t>
  </si>
  <si>
    <t>Гемаконы</t>
  </si>
  <si>
    <t>комбинированный препарат для местной анестезии</t>
  </si>
  <si>
    <t>Щипцы крампоные</t>
  </si>
  <si>
    <t>Шприц карпульный стоматологический</t>
  </si>
  <si>
    <t>Формалин 10% забуференный</t>
  </si>
  <si>
    <t>Иглы для трепанобиопсий  к автоматической  биопсийной системе (пистолету) MedGun (фирмы Medax)</t>
  </si>
  <si>
    <t>Иглы для биопсии   для инструмента Pro-Mag</t>
  </si>
  <si>
    <t xml:space="preserve">Иглы для трепанобиопсий  к биопсийной системе(пистолету)   PAJUNK  Delta Cut. </t>
  </si>
  <si>
    <t xml:space="preserve"> Емкость-контейнер полимерный для дезинфекции и предстерилизационной обработки медицинских изделий  </t>
  </si>
  <si>
    <t>Термоиндикаторы на 120гр</t>
  </si>
  <si>
    <t>Термоиндикаторы на 132гр</t>
  </si>
  <si>
    <t>Термоиндикаторы на 180гр</t>
  </si>
  <si>
    <t xml:space="preserve">Скальпель № 15 </t>
  </si>
  <si>
    <t>Гель УЗИ 5л</t>
  </si>
  <si>
    <t>Заглушки инфузионные с инъекционной мембраной с резьбой</t>
  </si>
  <si>
    <t xml:space="preserve">Раствор для инъекций в картриджах для местной анестезии 4%, </t>
  </si>
  <si>
    <t>кан</t>
  </si>
  <si>
    <t>канистра</t>
  </si>
  <si>
    <t xml:space="preserve">ТОО «Фарм-Лига»  </t>
  </si>
  <si>
    <t xml:space="preserve"> ТОО "Amir Pro" </t>
  </si>
  <si>
    <t xml:space="preserve">ТОО "MedicalMarketing group kz" </t>
  </si>
  <si>
    <t xml:space="preserve">ТОО "Альянс - АА" </t>
  </si>
  <si>
    <t xml:space="preserve">ТОО "MedintelCompany" </t>
  </si>
  <si>
    <t xml:space="preserve">ТОО "NODA-MED" </t>
  </si>
  <si>
    <t xml:space="preserve">ТОО "SM Global.kz" </t>
  </si>
  <si>
    <t xml:space="preserve">ПК "Витанова" </t>
  </si>
  <si>
    <t xml:space="preserve">ТОО "Росфарма" </t>
  </si>
  <si>
    <t xml:space="preserve">ИП "SMN Company" </t>
  </si>
  <si>
    <t xml:space="preserve">ТОО "Юнитэк-М" </t>
  </si>
  <si>
    <t xml:space="preserve">ИП "Лаб Инвест" </t>
  </si>
  <si>
    <t>Система (мешок) для ручного искусственного дыхания (ИВЛ)</t>
  </si>
  <si>
    <t>Наконечник для кружки Эсмарха  стерильный взрослый 8мм*160мм</t>
  </si>
  <si>
    <t>Игла хирургическая  4А1 -0,6*36мм</t>
  </si>
  <si>
    <t>Игла хирургическая 4В1-1,2х55</t>
  </si>
  <si>
    <t>Презервартив для УЗИ  № 4</t>
  </si>
  <si>
    <t xml:space="preserve">Презервартив </t>
  </si>
  <si>
    <t>Носовые зеркала, никелированные с длиной губок 35 мм</t>
  </si>
  <si>
    <t>Носовые зеркала, никелированные с длиной губок 40 мм</t>
  </si>
  <si>
    <t>Ушная воронка никелированная № 1</t>
  </si>
  <si>
    <t>Ушная воронка никелированная № 2</t>
  </si>
  <si>
    <t>Шорты одноразовые</t>
  </si>
  <si>
    <t>Алмазный бор</t>
  </si>
  <si>
    <t>Стандартный бор</t>
  </si>
  <si>
    <t>Бор</t>
  </si>
  <si>
    <t>Зонд маточный с делениями, прямой, 300 мм</t>
  </si>
  <si>
    <t>Стекловолоконный световод</t>
  </si>
  <si>
    <t xml:space="preserve">Петля полипная носовая </t>
  </si>
  <si>
    <t xml:space="preserve">Петля полипная гортанная </t>
  </si>
  <si>
    <t>Набор фрез для бор машины 5 см</t>
  </si>
  <si>
    <t>Элеватор двухсторонний 200 мм</t>
  </si>
  <si>
    <t>Пинцет штыковидный ушной Пинцет ушной штыковидный 140 х1,5</t>
  </si>
  <si>
    <t xml:space="preserve">Пинцет ушной горизонтально изогнутый 105х1,5 </t>
  </si>
  <si>
    <t>Игла для пункции и дренирования верхнечелюстной (гайморовой) полости (Куликовского)</t>
  </si>
  <si>
    <t>Элеватор-распатор  3,2 мм /4,5 мм</t>
  </si>
  <si>
    <t>Ножницы для снятия гипсовых повязок по Листеру с обычным лезвием 200мм</t>
  </si>
  <si>
    <t>ТОО "Innovo"</t>
  </si>
  <si>
    <t xml:space="preserve">ТОО «Vita Pharma»  </t>
  </si>
  <si>
    <t xml:space="preserve"> ТОО "Гелика" </t>
  </si>
  <si>
    <t xml:space="preserve"> ТОО "Арша" </t>
  </si>
  <si>
    <t xml:space="preserve">ТОО Атлант Компани" </t>
  </si>
  <si>
    <t xml:space="preserve"> ТОО "ADAL MEDICA KAZAKHSTAN" </t>
  </si>
  <si>
    <t xml:space="preserve">ИП "Uka Medical" </t>
  </si>
  <si>
    <t xml:space="preserve">ТОО "Эль-Фарм" </t>
  </si>
  <si>
    <t xml:space="preserve">ТОО "РЭМИ" </t>
  </si>
  <si>
    <t xml:space="preserve">ТОО "Medicus-M" </t>
  </si>
  <si>
    <t xml:space="preserve">ТОО "Ангрофарм-НС" </t>
  </si>
  <si>
    <t xml:space="preserve">ТОО "Мерусар и К" </t>
  </si>
  <si>
    <t>о.и.</t>
  </si>
  <si>
    <t>ТОО "FARM.ALLIANCE"</t>
  </si>
  <si>
    <t>Паливизумаб</t>
  </si>
  <si>
    <t>ИП "Мселл"</t>
  </si>
  <si>
    <t xml:space="preserve">ТОО "Wedel pharma" </t>
  </si>
  <si>
    <t>ТОО "ABK-Medical Kazakhstan"</t>
  </si>
  <si>
    <t>ТОО "НАСК"</t>
  </si>
  <si>
    <t>ТОО «Круана»</t>
  </si>
  <si>
    <t xml:space="preserve">Проводник урологический </t>
  </si>
  <si>
    <t>Игла для чрескожного доступа с ползунком, размером 18 ga (1,3мм) х 20 см</t>
  </si>
  <si>
    <t xml:space="preserve">Набор безлатексных трубок для артроскопической помпы (одноразовые) </t>
  </si>
  <si>
    <t xml:space="preserve">Линейный эндоскопический степлер артикуляционный </t>
  </si>
  <si>
    <t>Изделие для раздувания манжеты эндотрахеальных трубок и мониторинга давления с соединительной трубкой</t>
  </si>
  <si>
    <t xml:space="preserve">ТОО "Эмми Дэнта" </t>
  </si>
  <si>
    <t xml:space="preserve">ТОО "Медицинская фирма "Спасательный круг" </t>
  </si>
  <si>
    <t xml:space="preserve">ТОО "Атлант Компани" </t>
  </si>
  <si>
    <t>ТОО "SM Global.kz"</t>
  </si>
  <si>
    <t xml:space="preserve"> ТОО "Ангрофарм-НС"</t>
  </si>
  <si>
    <t>Комбинированный препарат для местной анестезии</t>
  </si>
  <si>
    <t>Раствор для инъекций в картриджах для местной анестезии 4%,</t>
  </si>
  <si>
    <t>18200 цена завышена</t>
  </si>
  <si>
    <t>Пиридоксина гидрохлорид 5% 1,0</t>
  </si>
  <si>
    <t>Цианокобаламин 0,05% 1,0</t>
  </si>
  <si>
    <t xml:space="preserve">Катетер для периферической ангиопластики </t>
  </si>
  <si>
    <t>Трубки для инфузионной помпы Dispenser DP30</t>
  </si>
  <si>
    <t>Нестерильные хирургические инструменты, щипцы  по Керрисону</t>
  </si>
  <si>
    <t xml:space="preserve">Нестерильные хирургические инструменты, кусачки ламиноэктомические </t>
  </si>
  <si>
    <t>Фреза для бор машины 5 см</t>
  </si>
  <si>
    <t>Фреза для бор машины 7 см</t>
  </si>
  <si>
    <t>Фреза для бор машины 15 см</t>
  </si>
  <si>
    <t xml:space="preserve">Комплект с функцией автоматического заполнения дистиллированной водой для аппарата высокопоточной кислородной терапии) O2FLO  </t>
  </si>
  <si>
    <t xml:space="preserve">Центральный венозный катетер двухпросветный периферический  для недоношенных детей и новорожденных </t>
  </si>
  <si>
    <t>Педиатрический набор одноканальный для катетеризации размер 2F, длиной (см) 8</t>
  </si>
  <si>
    <t>Система для новорожденных, предотвращающая тепло- и влагопотерю</t>
  </si>
  <si>
    <t>Система инфузионная для внутривенного введения</t>
  </si>
  <si>
    <t>Кассета Тиреотропный гормон, 200 т</t>
  </si>
  <si>
    <t>Реактивы на ЭХЛ анализатор  Cobas Е 411  КДЛ</t>
  </si>
  <si>
    <t>шт </t>
  </si>
  <si>
    <t xml:space="preserve"> ТОО "Ab.Suleiman"</t>
  </si>
  <si>
    <t xml:space="preserve"> ТОО "DAMU-MEDICAL"</t>
  </si>
  <si>
    <t xml:space="preserve"> ТОО "AB-Service Company"</t>
  </si>
  <si>
    <t xml:space="preserve"> ТОО "ПМ Компани"</t>
  </si>
  <si>
    <t xml:space="preserve"> ТОО "ТЦ"Мастер"</t>
  </si>
  <si>
    <t xml:space="preserve"> ТОО "ВМП Азия"</t>
  </si>
  <si>
    <t xml:space="preserve"> ТОО "Гелика"</t>
  </si>
  <si>
    <t xml:space="preserve">ТОО "ТЦ Мастер" </t>
  </si>
  <si>
    <t>Реактивы на анализатор электролитов  AVL 9180</t>
  </si>
  <si>
    <t>Раствор  для контроля качества</t>
  </si>
  <si>
    <t>ПТ "Сагиндыков и компания"</t>
  </si>
  <si>
    <t xml:space="preserve">Тримеперидин </t>
  </si>
  <si>
    <t xml:space="preserve">Фентанил </t>
  </si>
  <si>
    <t>Объявление № 16</t>
  </si>
  <si>
    <t>Цефазолин 1 гр.</t>
  </si>
  <si>
    <t>ТОО "РОСФАРМА"</t>
  </si>
  <si>
    <t>Объявление № 17</t>
  </si>
  <si>
    <t xml:space="preserve">Система забора и диагностика крови к </t>
  </si>
  <si>
    <t>Иглы биопсийные размер 14G*13 см</t>
  </si>
  <si>
    <t xml:space="preserve">Одноразовый гемоперфузионный картридж  для экстракорпорального удаления медиаторов воспаления. </t>
  </si>
  <si>
    <t xml:space="preserve">Одноразовый гемоперфузионный картридж для экстракорпорального удаления билирубина </t>
  </si>
  <si>
    <t>Реагенты на бактериологический   анализатор  «BD Bactec FX 40»</t>
  </si>
  <si>
    <t>Среда с сорбентом для культивирования аэробов с полимерными смолами в пластиковом флаконе</t>
  </si>
  <si>
    <t>Среда с сорбентом для культивирования анаэробов  с полимерными смолами в пластиковом флаконе</t>
  </si>
  <si>
    <t>Среда с сорбентом для культивирования аэробов из образцов детской крови  с полимерными смолами в пластиковом флаконе</t>
  </si>
  <si>
    <t>Реагент на иммунофлюоресцентный анализатор "Алере Триад"</t>
  </si>
  <si>
    <t xml:space="preserve">Иммунологический тест на определение уровня Тропонина </t>
  </si>
  <si>
    <t>ТОО "Дельрус Казахстан"</t>
  </si>
  <si>
    <t xml:space="preserve">ТОО "Nobilis SA" </t>
  </si>
  <si>
    <t xml:space="preserve">Реагенты на имуноферментный анализатор модель 680-БИОРАД ИФА      </t>
  </si>
  <si>
    <t>Набор реагентов для иммуноферментного выявления антител класса IgМ к Treponema pallidum</t>
  </si>
  <si>
    <t xml:space="preserve">Реагенты на биохимический анализатор Олимпус АУ-640»  и  «Олимпус АУ-680»  </t>
  </si>
  <si>
    <t xml:space="preserve">ЛПВП, холестрин  всокой плотности реагент </t>
  </si>
  <si>
    <t xml:space="preserve">Реактивы на ЭХЛ анализатор  Cobas Е 411 </t>
  </si>
  <si>
    <t>Системный раствор</t>
  </si>
  <si>
    <t>ТОО "ARTUMED"</t>
  </si>
  <si>
    <t>ТОО "ТЦ Мастер"</t>
  </si>
  <si>
    <t xml:space="preserve">ТОО "Локал Фарм" </t>
  </si>
  <si>
    <t>Объявление № 19</t>
  </si>
  <si>
    <t>ТОО "LabMedTech"</t>
  </si>
  <si>
    <t>Диспосистема для коагулометра BFT II (2ml*500 шт), одноразовые реакционные ячейки  5х100 шт</t>
  </si>
  <si>
    <t>Объявление № 20</t>
  </si>
  <si>
    <t>Набор реагентов для выявления антител к Treponema pallidum в реакции пассивной гемагглютинации.</t>
  </si>
  <si>
    <t>Медицинская термографическая пленка для маммографии  5 Mammo размер 25,4х30,5см  в упаковке по 100 листов. Предназначена для распечатки цифровых маммографических изображений на принтерах AGFA Drystar AXYS и для аппарата Senographe Pristina</t>
  </si>
  <si>
    <t>Лента липкая для паровой стериализации с индикатором</t>
  </si>
  <si>
    <t>Кольца для стабилизации капсулы</t>
  </si>
  <si>
    <t xml:space="preserve">Разбавитель универсальный </t>
  </si>
  <si>
    <t>Реагенты для анализатора Cobas е 411</t>
  </si>
  <si>
    <t>ТОО "Eventus Group"</t>
  </si>
  <si>
    <t>ТОО "ТЦ "Мастер"</t>
  </si>
  <si>
    <t>ТОО "Аста Мед"</t>
  </si>
  <si>
    <t>Электрод для временной кардиостимуляции М3 (2,0), 60 см с иглами</t>
  </si>
  <si>
    <t xml:space="preserve">Набор реагентов для определения свободной бета-субъединицы хорионического гонадотропина человека </t>
  </si>
  <si>
    <t>наб.</t>
  </si>
  <si>
    <t xml:space="preserve"> Калибратор  для свободной бета-субъединицы хорионического гонадотропина человека </t>
  </si>
  <si>
    <t xml:space="preserve">Набор контролей для пренатального скрининга </t>
  </si>
  <si>
    <t xml:space="preserve">Набор реагентов для определения связанного с беременностью протеина A плазмы </t>
  </si>
  <si>
    <t xml:space="preserve">Калибратор  для связанного с беременностью протеина A плазмы </t>
  </si>
  <si>
    <t xml:space="preserve">Буфер </t>
  </si>
  <si>
    <t>Раствор  для промывки жидкой системы 1</t>
  </si>
  <si>
    <t>Раствор  для промывки жидкой системы 2</t>
  </si>
  <si>
    <t>Раствор  для промывки жидкой системы  3</t>
  </si>
  <si>
    <t>Раствор  для промывки жидкой системы  4</t>
  </si>
  <si>
    <t xml:space="preserve">Плашка для разбавления </t>
  </si>
  <si>
    <t xml:space="preserve"> Плашка для реакций </t>
  </si>
  <si>
    <t xml:space="preserve"> Набор реагентов для инсталляции   </t>
  </si>
  <si>
    <t>Реагенты для автоматического биохимического анализатора БРАМС КРИПТОР компакт плюс"</t>
  </si>
  <si>
    <t>ТОО "Dives"</t>
  </si>
  <si>
    <t>ТОО "Zalma Ltd" Цалма Лтд</t>
  </si>
  <si>
    <t>ИП "ТехМедСервис"</t>
  </si>
  <si>
    <t>ТОО "Альфа-Медикал"</t>
  </si>
  <si>
    <t>ТОО "Эль-Фарм"</t>
  </si>
  <si>
    <t>ТОО "Beatus via"</t>
  </si>
  <si>
    <t>Дренажная система для СМЖ</t>
  </si>
  <si>
    <t xml:space="preserve">Иммунохроматографический  экспресс тест  для одновременного определения   антител к ВИЧ1, 2 и антиген ВИЧ  р24  </t>
  </si>
  <si>
    <t xml:space="preserve">Ножницы глазные для снятия швов прямые, 110 мм  </t>
  </si>
  <si>
    <t>Ножницы остроконечные</t>
  </si>
  <si>
    <t>Пинцет хирургический общего назначения 150*2,5</t>
  </si>
  <si>
    <t>Зажим кровоостанавливающий зубчатый прямой  160 мм</t>
  </si>
  <si>
    <t>Иглодержатель хирургический прямой 160 мм</t>
  </si>
  <si>
    <t>Корнцанг с овальными зубчатыми браншами 260 мм</t>
  </si>
  <si>
    <t xml:space="preserve">Ножницы «Купера»   </t>
  </si>
  <si>
    <t>Пинцет анатомический общего назначения 200*2,5</t>
  </si>
  <si>
    <t>Пинцет хирургический общего назначения ПХ 250*2,5</t>
  </si>
  <si>
    <t>Объявление № 23</t>
  </si>
  <si>
    <t>ТОО "А-37"</t>
  </si>
  <si>
    <t>Головка металлическая</t>
  </si>
  <si>
    <t>Ацетабулярная чашка</t>
  </si>
  <si>
    <t xml:space="preserve">Вкладыш </t>
  </si>
  <si>
    <t>Винт спонгиозный</t>
  </si>
  <si>
    <t>Ножка (стандартный офсет, без воротника)</t>
  </si>
  <si>
    <t>Объявление № 24</t>
  </si>
  <si>
    <t>ТОО "Medical Trade 14"</t>
  </si>
  <si>
    <t>Инструмент электрохирургический лапароскопический 5мм-37см</t>
  </si>
  <si>
    <t>Объявление № 25</t>
  </si>
  <si>
    <t>ТОО "Tarlan International"</t>
  </si>
  <si>
    <t>Объявление № 26</t>
  </si>
  <si>
    <t xml:space="preserve">Иммунологический анализ для количественного определения NT- pro BNP </t>
  </si>
  <si>
    <t>Объявление № 27</t>
  </si>
  <si>
    <t>ТОО "Интерфармсервис"</t>
  </si>
  <si>
    <t xml:space="preserve">Добутамин </t>
  </si>
  <si>
    <t>Объявление № 28</t>
  </si>
  <si>
    <t>Реактивы на анализатор газов крови  ABL800</t>
  </si>
  <si>
    <t>Раствор калибровочный 2</t>
  </si>
  <si>
    <t>Термопринтерная бумага</t>
  </si>
  <si>
    <t xml:space="preserve">Разное </t>
  </si>
  <si>
    <t>Наконечник медицинский для аспирации и ирригации</t>
  </si>
  <si>
    <t xml:space="preserve">Фильтр для инсуффляции, коннектор 8 мм </t>
  </si>
  <si>
    <t>Первичное моноклональное антитело Cytokeratin 7, клон SP52, 50 тестов</t>
  </si>
  <si>
    <t>Первичное поликлональное антитело Napsin A , 50 тестов</t>
  </si>
  <si>
    <t>ТОО "AUM+"</t>
  </si>
  <si>
    <t>ТОО "Дельрус Казахстан</t>
  </si>
  <si>
    <t>Объявление № 30</t>
  </si>
  <si>
    <t xml:space="preserve">Инструмент для открытых операций </t>
  </si>
  <si>
    <t>Клипсы ML для сосудов и тканей 3-10 мм на сшивающий аппарат Hemolok.</t>
  </si>
  <si>
    <t>Клипсы  L для сосудов и тканей 5-13 мм на сшивающий аппарат Hemolok.</t>
  </si>
  <si>
    <t>ИП "ТД Медтехника QAZAQSTAN"</t>
  </si>
  <si>
    <t>ТОО "Medical Marketing Group KZ"</t>
  </si>
  <si>
    <t>Объявление № 31</t>
  </si>
  <si>
    <t>ТОО "Жетысу Казахстан"</t>
  </si>
  <si>
    <t>Объявление № 33</t>
  </si>
  <si>
    <t>Оксибупрокаин глазные капли 0,4% 5,0</t>
  </si>
  <si>
    <t>Кофеин цитрат. Раствор для инъекций 20 мг/мл</t>
  </si>
  <si>
    <t>Объявление № 34</t>
  </si>
  <si>
    <t xml:space="preserve">Кассета  Липопротеины низкой  плотности  на 200 тестов. </t>
  </si>
  <si>
    <t>Триглицериды реагент,1600 тестов</t>
  </si>
  <si>
    <t>Объявление № 35</t>
  </si>
  <si>
    <t>Первичное моноклональное антитело anti-Thyroid Transcription Factor-1 (клон SP141), 50 тестов</t>
  </si>
  <si>
    <t>Первичное моноклональное антитело anti-CD45 (LCA) (клон RP2/18), 50 тестов</t>
  </si>
  <si>
    <t>Первичное моноклональное антитело ANTI-P63 (клон 4A4), 50 тестов</t>
  </si>
  <si>
    <t>Первичное моноклональное антитело anti-p504s (клон SP116), 50 тестов</t>
  </si>
  <si>
    <t xml:space="preserve">Лигатор эндоскопический </t>
  </si>
  <si>
    <t>Канюля дуги аорты с дренажной линией</t>
  </si>
  <si>
    <t>ТОО "Сфера-ПВЛ"</t>
  </si>
  <si>
    <t>ТОО "Арех-Со"</t>
  </si>
  <si>
    <t>ТОО "ФармГранд"</t>
  </si>
  <si>
    <t>Объявление № 36</t>
  </si>
  <si>
    <t>Скальпель № 22 с защитным колпачком, одноразовый стерильный</t>
  </si>
  <si>
    <t>Объявление № 37</t>
  </si>
  <si>
    <t>АФ ТОО "КФК"Медсервис Плюс"</t>
  </si>
  <si>
    <t xml:space="preserve">Йогексол </t>
  </si>
  <si>
    <t xml:space="preserve">Ангиохирургия </t>
  </si>
  <si>
    <t xml:space="preserve">Катетер для эмболектомии 2F </t>
  </si>
  <si>
    <t xml:space="preserve">Оперблок </t>
  </si>
  <si>
    <t>Антимикробная стерильная разрезаемая пленка (Барьерная пленка) 34х35</t>
  </si>
  <si>
    <t>Оперблок онко</t>
  </si>
  <si>
    <t>Изгибаемая сменная кассета с высотой скоб 2,5 мм (белый)</t>
  </si>
  <si>
    <t>Изгибаемая сменная кассета с технологией с высотой скоб 3,5 мм (синий)</t>
  </si>
  <si>
    <t>Изгибаемая сменная кассета с технологией с высотой скоб 4,8 мм (зеленый)</t>
  </si>
  <si>
    <t>Сменный картридж- 60mm - Зелёный</t>
  </si>
  <si>
    <t xml:space="preserve">Одноразовый перезарежаемый линейный сшивающий аппарат 30мм (сосудистый)  с технологией DST </t>
  </si>
  <si>
    <t xml:space="preserve">Одноразовый перезарежаемый линейный сшивающий аппарат 30 мм  с технологией DST </t>
  </si>
  <si>
    <t xml:space="preserve">Одноразовый перезарежаемый линейный сшивающий аппарат 60 мм  с технологией DST </t>
  </si>
  <si>
    <t xml:space="preserve">Кассеты (белый) для линейного сшивающего аппарата ТА-30 </t>
  </si>
  <si>
    <t xml:space="preserve">Кассеты  (синяя) для линейного сшивающего аппарата ТА-30  </t>
  </si>
  <si>
    <t>Кассеты (зеленый)  для линейного сшивающего аппарата ТА-30</t>
  </si>
  <si>
    <t xml:space="preserve">Кассеты (синий) для линейного сшивающего аппарата, ТА-60 </t>
  </si>
  <si>
    <t xml:space="preserve">Кассеты  (зеленый) для линейного сшивающего аппарата ТА-60 </t>
  </si>
  <si>
    <t>Одноразовый циркулярный сшивающий аппарат для наложения пищеводного анастомоза диаметр 21 мм длина 22 см</t>
  </si>
  <si>
    <t>Эндоскопический троакар -  порт 12 мм одноразовый троакары с пластиковой канюлей</t>
  </si>
  <si>
    <t>Инструмент Лигирование/рассечение. длина электрода 16,5 мм. Общая длина 18,8 см</t>
  </si>
  <si>
    <t xml:space="preserve">Инструмент электрохирургический для лигирования и рассечения сосудов для открытых операций </t>
  </si>
  <si>
    <t xml:space="preserve">Проводник урологический нитиноловый </t>
  </si>
  <si>
    <t>Набор для перкутанной нефростомии</t>
  </si>
  <si>
    <t xml:space="preserve">Картриджи для циркулярного степлера  29 мм </t>
  </si>
  <si>
    <t>Мочеточниковый интегральный стент с одним «хвостом»</t>
  </si>
  <si>
    <t xml:space="preserve">Клипсы  L для сосудов и тканей 5-13мм (В 1 упаковке - 14 картриджей; в 1 картридже - 6 клипс). </t>
  </si>
  <si>
    <t>АОРИТ</t>
  </si>
  <si>
    <t>Система закрытая аспирационная трахеостомическая для взрослых, 24 часа, размер катетера 4,0 мм (12 Fr)</t>
  </si>
  <si>
    <t>Система закрытая аспирационная эндотрахеальная для взрослых, 24 часа, размер катетера 4,0 мм (12 Fr)</t>
  </si>
  <si>
    <t xml:space="preserve">Стилет для интубации 10Fr </t>
  </si>
  <si>
    <t>Эндобронхиальная трубка левонаправленная/правонаправленная</t>
  </si>
  <si>
    <t>Набор для закрытого плеврального и грудного дренажа по Матису.</t>
  </si>
  <si>
    <t>Комплект расходных материалов для высокопоточного дыхательного увлажнителя с подогревом (аппарата высокопоточной кислородной терапии) O2FLO  с функцией автоматического заполнения дистиллированной водой</t>
  </si>
  <si>
    <t>Удлиниель дренажа по Бюллау</t>
  </si>
  <si>
    <t xml:space="preserve">Нефрология </t>
  </si>
  <si>
    <t xml:space="preserve">Стоматология </t>
  </si>
  <si>
    <t>Общие ИМН</t>
  </si>
  <si>
    <t xml:space="preserve">Набор для плевральной полости </t>
  </si>
  <si>
    <t>Оригинальный удлинитель 150см</t>
  </si>
  <si>
    <t>Шприцы для перфузора - инфузомата 50мл</t>
  </si>
  <si>
    <t xml:space="preserve">Шприц инъекционный однократного применения трехдетальный 150мл </t>
  </si>
  <si>
    <t>Маска лицевая  анестезиологическая   взрослая № 4 –красная</t>
  </si>
  <si>
    <t xml:space="preserve">Маска лицевая  анестезиологическая  взрослая №5-синий </t>
  </si>
  <si>
    <t xml:space="preserve">Скальпель хирургический № 22 </t>
  </si>
  <si>
    <t xml:space="preserve">Скальпель хирургический № 24 </t>
  </si>
  <si>
    <t>Катетер Нелатона мочеточниковый 4 F длина 70 см</t>
  </si>
  <si>
    <t xml:space="preserve">Игла для биопсии костного мозга 15G 10-18mm-48m  </t>
  </si>
  <si>
    <t>Мини-Спайк  зеленый Стандартный наконечник</t>
  </si>
  <si>
    <t>Одноразовые ЭКГ электроды взрослые нетканная основа d 50 мм</t>
  </si>
  <si>
    <t xml:space="preserve">Электроды на ЭНМГ электронейромиографии на аппарат Нейро-МВП-8 </t>
  </si>
  <si>
    <t>Инъекционный   пластырь  размером: 38мм*38мм</t>
  </si>
  <si>
    <t xml:space="preserve"> Тест-панель для одновременного определения до 12 наркотических веществ в организме человека in vitro (в моче)</t>
  </si>
  <si>
    <t xml:space="preserve">Раствор для инъекций в картриджахдля местной анестезии 4%, </t>
  </si>
  <si>
    <t xml:space="preserve"> ТОО "UNIX Pharm" </t>
  </si>
  <si>
    <t xml:space="preserve">ТОО "Южная медицинская компания Текна" </t>
  </si>
  <si>
    <t xml:space="preserve"> ТОО "Биолик" </t>
  </si>
  <si>
    <t xml:space="preserve">ТОО "Best medical solutions" </t>
  </si>
  <si>
    <t xml:space="preserve">ИП "Абдрашитова Толганай" </t>
  </si>
  <si>
    <t xml:space="preserve"> ТОО "Круана" </t>
  </si>
  <si>
    <t xml:space="preserve">ТОО "Фирма "САНЖАР" </t>
  </si>
  <si>
    <t xml:space="preserve">ТОО "Med Alliance" </t>
  </si>
  <si>
    <t xml:space="preserve">ТОО "ProfiMed.AST" </t>
  </si>
  <si>
    <t xml:space="preserve">ТОО "НАСК" </t>
  </si>
  <si>
    <t>ИП "ТД Медтехника Qazaqstan"</t>
  </si>
  <si>
    <t>ТОО "СМС Медикал Казахстан"</t>
  </si>
  <si>
    <t>ТОО "Nera-pharm"</t>
  </si>
  <si>
    <t xml:space="preserve">ИП "Ткачева В. В." </t>
  </si>
  <si>
    <t>ИП "Qazmedtorg"</t>
  </si>
  <si>
    <t xml:space="preserve">Приложение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</si>
</sst>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_-* #,##0_-;\-* #,##0_-;_-* &quot;-&quot;??_-;_-@_-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1"/>
      <name val="Times/Kazakh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color rgb="FF33333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9"/>
      <color rgb="FF333333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0"/>
      <color rgb="FF0070C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25" fillId="0" borderId="0" applyFont="0" applyFill="0" applyBorder="0" applyAlignment="0" applyProtection="0"/>
  </cellStyleXfs>
  <cellXfs count="268">
    <xf numFmtId="0" fontId="0" fillId="0" borderId="0" xfId="0"/>
    <xf numFmtId="0" fontId="7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0" fillId="0" borderId="0" xfId="0" applyBorder="1"/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3" fontId="0" fillId="0" borderId="0" xfId="0" applyNumberFormat="1" applyBorder="1"/>
    <xf numFmtId="3" fontId="6" fillId="0" borderId="2" xfId="0" applyNumberFormat="1" applyFont="1" applyFill="1" applyBorder="1" applyAlignment="1">
      <alignment horizontal="center" vertical="center"/>
    </xf>
    <xf numFmtId="4" fontId="0" fillId="0" borderId="0" xfId="0" applyNumberFormat="1"/>
    <xf numFmtId="4" fontId="6" fillId="2" borderId="1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4" fontId="10" fillId="4" borderId="2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4" fillId="0" borderId="0" xfId="0" applyFont="1"/>
    <xf numFmtId="3" fontId="15" fillId="2" borderId="1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4" fontId="0" fillId="4" borderId="0" xfId="0" applyNumberFormat="1" applyFill="1"/>
    <xf numFmtId="0" fontId="6" fillId="0" borderId="0" xfId="0" applyFont="1"/>
    <xf numFmtId="0" fontId="19" fillId="2" borderId="1" xfId="0" applyFont="1" applyFill="1" applyBorder="1" applyAlignment="1">
      <alignment vertical="center" wrapText="1"/>
    </xf>
    <xf numFmtId="0" fontId="21" fillId="0" borderId="0" xfId="0" applyFont="1"/>
    <xf numFmtId="0" fontId="20" fillId="0" borderId="0" xfId="0" applyFont="1" applyAlignment="1">
      <alignment vertical="center" wrapText="1"/>
    </xf>
    <xf numFmtId="0" fontId="22" fillId="2" borderId="5" xfId="0" applyFont="1" applyFill="1" applyBorder="1" applyAlignment="1">
      <alignment vertical="center" wrapText="1"/>
    </xf>
    <xf numFmtId="3" fontId="10" fillId="4" borderId="2" xfId="0" applyNumberFormat="1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/>
    </xf>
    <xf numFmtId="2" fontId="6" fillId="4" borderId="2" xfId="0" applyNumberFormat="1" applyFont="1" applyFill="1" applyBorder="1" applyAlignment="1">
      <alignment horizontal="center"/>
    </xf>
    <xf numFmtId="2" fontId="6" fillId="4" borderId="1" xfId="0" applyNumberFormat="1" applyFont="1" applyFill="1" applyBorder="1" applyAlignment="1">
      <alignment horizontal="center"/>
    </xf>
    <xf numFmtId="0" fontId="0" fillId="0" borderId="1" xfId="0" applyBorder="1"/>
    <xf numFmtId="0" fontId="8" fillId="0" borderId="1" xfId="0" applyFont="1" applyBorder="1" applyAlignment="1">
      <alignment vertical="center" wrapText="1"/>
    </xf>
    <xf numFmtId="1" fontId="6" fillId="4" borderId="1" xfId="0" applyNumberFormat="1" applyFont="1" applyFill="1" applyBorder="1" applyAlignment="1">
      <alignment horizontal="center"/>
    </xf>
    <xf numFmtId="165" fontId="6" fillId="4" borderId="1" xfId="1" applyNumberFormat="1" applyFont="1" applyFill="1" applyBorder="1" applyAlignment="1">
      <alignment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/>
    </xf>
    <xf numFmtId="4" fontId="8" fillId="4" borderId="1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4" fontId="6" fillId="4" borderId="2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6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43" fontId="6" fillId="0" borderId="7" xfId="1" applyFont="1" applyBorder="1" applyAlignment="1">
      <alignment horizontal="center" vertical="center" wrapText="1"/>
    </xf>
    <xf numFmtId="0" fontId="15" fillId="2" borderId="5" xfId="0" applyFont="1" applyFill="1" applyBorder="1" applyAlignment="1">
      <alignment wrapText="1"/>
    </xf>
    <xf numFmtId="43" fontId="6" fillId="0" borderId="2" xfId="1" applyFont="1" applyBorder="1" applyAlignment="1">
      <alignment horizontal="center" vertical="center" wrapText="1"/>
    </xf>
    <xf numFmtId="43" fontId="8" fillId="0" borderId="1" xfId="1" applyFont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43" fontId="14" fillId="0" borderId="2" xfId="1" applyFont="1" applyBorder="1" applyAlignment="1">
      <alignment horizontal="center" vertical="center" wrapText="1"/>
    </xf>
    <xf numFmtId="43" fontId="8" fillId="0" borderId="7" xfId="1" applyFont="1" applyBorder="1" applyAlignment="1">
      <alignment horizontal="center" vertical="center" wrapText="1"/>
    </xf>
    <xf numFmtId="43" fontId="8" fillId="0" borderId="1" xfId="1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center" vertical="center"/>
    </xf>
    <xf numFmtId="3" fontId="6" fillId="4" borderId="2" xfId="0" applyNumberFormat="1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0" fontId="26" fillId="0" borderId="5" xfId="0" applyFont="1" applyBorder="1" applyAlignment="1">
      <alignment vertical="center" wrapText="1"/>
    </xf>
    <xf numFmtId="0" fontId="22" fillId="0" borderId="5" xfId="0" applyFont="1" applyBorder="1" applyAlignment="1">
      <alignment vertical="center" wrapText="1"/>
    </xf>
    <xf numFmtId="4" fontId="10" fillId="2" borderId="2" xfId="0" applyNumberFormat="1" applyFont="1" applyFill="1" applyBorder="1" applyAlignment="1">
      <alignment horizontal="center" vertical="center" wrapText="1"/>
    </xf>
    <xf numFmtId="165" fontId="0" fillId="0" borderId="0" xfId="1" applyNumberFormat="1" applyFont="1"/>
    <xf numFmtId="0" fontId="24" fillId="2" borderId="5" xfId="0" applyFont="1" applyFill="1" applyBorder="1" applyAlignment="1">
      <alignment horizontal="center" vertical="center" wrapText="1"/>
    </xf>
    <xf numFmtId="1" fontId="18" fillId="4" borderId="6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3" fontId="19" fillId="2" borderId="1" xfId="0" applyNumberFormat="1" applyFont="1" applyFill="1" applyBorder="1" applyAlignment="1">
      <alignment horizontal="center" vertical="center" wrapText="1"/>
    </xf>
    <xf numFmtId="165" fontId="14" fillId="4" borderId="1" xfId="1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2" fontId="14" fillId="4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vertical="center" wrapText="1"/>
    </xf>
    <xf numFmtId="0" fontId="27" fillId="0" borderId="5" xfId="0" applyFont="1" applyBorder="1" applyAlignment="1">
      <alignment vertical="center" wrapText="1"/>
    </xf>
    <xf numFmtId="1" fontId="6" fillId="4" borderId="2" xfId="0" applyNumberFormat="1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43" fontId="6" fillId="4" borderId="2" xfId="1" applyNumberFormat="1" applyFont="1" applyFill="1" applyBorder="1" applyAlignment="1">
      <alignment vertical="center"/>
    </xf>
    <xf numFmtId="4" fontId="6" fillId="4" borderId="7" xfId="0" applyNumberFormat="1" applyFont="1" applyFill="1" applyBorder="1" applyAlignment="1">
      <alignment horizontal="center" vertical="center" wrapText="1"/>
    </xf>
    <xf numFmtId="0" fontId="16" fillId="0" borderId="5" xfId="0" applyFont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4" xfId="0" applyBorder="1"/>
    <xf numFmtId="165" fontId="14" fillId="0" borderId="1" xfId="1" applyNumberFormat="1" applyFont="1" applyBorder="1" applyAlignment="1">
      <alignment vertical="center" wrapText="1"/>
    </xf>
    <xf numFmtId="43" fontId="10" fillId="0" borderId="1" xfId="1" applyFont="1" applyBorder="1" applyAlignment="1">
      <alignment horizontal="center" vertical="center" wrapText="1"/>
    </xf>
    <xf numFmtId="165" fontId="14" fillId="0" borderId="2" xfId="1" applyNumberFormat="1" applyFont="1" applyBorder="1" applyAlignment="1">
      <alignment vertical="center" wrapText="1"/>
    </xf>
    <xf numFmtId="43" fontId="6" fillId="4" borderId="2" xfId="1" applyFont="1" applyFill="1" applyBorder="1" applyAlignment="1">
      <alignment horizontal="center" vertical="center" wrapText="1"/>
    </xf>
    <xf numFmtId="0" fontId="20" fillId="0" borderId="5" xfId="0" applyFont="1" applyBorder="1" applyAlignment="1">
      <alignment vertical="center" wrapText="1"/>
    </xf>
    <xf numFmtId="3" fontId="18" fillId="2" borderId="1" xfId="0" applyNumberFormat="1" applyFont="1" applyFill="1" applyBorder="1" applyAlignment="1">
      <alignment horizontal="center" vertical="center" wrapText="1"/>
    </xf>
    <xf numFmtId="4" fontId="18" fillId="4" borderId="6" xfId="0" applyNumberFormat="1" applyFont="1" applyFill="1" applyBorder="1" applyAlignment="1">
      <alignment horizontal="center" vertical="center" wrapText="1"/>
    </xf>
    <xf numFmtId="165" fontId="14" fillId="4" borderId="1" xfId="1" applyNumberFormat="1" applyFont="1" applyFill="1" applyBorder="1" applyAlignment="1">
      <alignment vertical="center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9" fillId="2" borderId="3" xfId="0" applyFont="1" applyFill="1" applyBorder="1" applyAlignment="1">
      <alignment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4" fontId="15" fillId="2" borderId="3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4" fontId="15" fillId="2" borderId="12" xfId="0" applyNumberFormat="1" applyFont="1" applyFill="1" applyBorder="1" applyAlignment="1">
      <alignment horizontal="center" vertical="center" wrapText="1"/>
    </xf>
    <xf numFmtId="3" fontId="15" fillId="2" borderId="3" xfId="0" applyNumberFormat="1" applyFont="1" applyFill="1" applyBorder="1" applyAlignment="1">
      <alignment horizontal="center" vertical="center" wrapText="1"/>
    </xf>
    <xf numFmtId="0" fontId="16" fillId="0" borderId="4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165" fontId="6" fillId="0" borderId="4" xfId="1" applyNumberFormat="1" applyFont="1" applyBorder="1" applyAlignment="1">
      <alignment horizontal="center" vertical="center" wrapText="1"/>
    </xf>
    <xf numFmtId="165" fontId="8" fillId="0" borderId="4" xfId="1" applyNumberFormat="1" applyFont="1" applyBorder="1" applyAlignment="1">
      <alignment horizontal="center" vertical="center" wrapText="1"/>
    </xf>
    <xf numFmtId="165" fontId="15" fillId="2" borderId="1" xfId="1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165" fontId="8" fillId="4" borderId="1" xfId="1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15" fillId="0" borderId="1" xfId="0" applyFont="1" applyBorder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0" xfId="0" applyFont="1"/>
    <xf numFmtId="3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/>
    <xf numFmtId="3" fontId="6" fillId="0" borderId="1" xfId="0" applyNumberFormat="1" applyFont="1" applyBorder="1" applyAlignment="1">
      <alignment horizontal="center"/>
    </xf>
    <xf numFmtId="43" fontId="6" fillId="0" borderId="1" xfId="1" applyFont="1" applyBorder="1" applyAlignment="1">
      <alignment vertical="center" wrapText="1"/>
    </xf>
    <xf numFmtId="43" fontId="6" fillId="0" borderId="7" xfId="1" applyFont="1" applyBorder="1" applyAlignment="1">
      <alignment vertical="center" wrapText="1"/>
    </xf>
    <xf numFmtId="43" fontId="8" fillId="0" borderId="7" xfId="1" applyFont="1" applyBorder="1" applyAlignment="1">
      <alignment vertical="center" wrapText="1"/>
    </xf>
    <xf numFmtId="43" fontId="6" fillId="0" borderId="1" xfId="1" applyFont="1" applyBorder="1"/>
    <xf numFmtId="0" fontId="5" fillId="0" borderId="1" xfId="0" applyFont="1" applyBorder="1" applyAlignment="1">
      <alignment vertical="center" wrapText="1"/>
    </xf>
    <xf numFmtId="43" fontId="8" fillId="0" borderId="7" xfId="1" applyFont="1" applyBorder="1" applyAlignment="1">
      <alignment horizontal="center" wrapText="1"/>
    </xf>
    <xf numFmtId="0" fontId="14" fillId="2" borderId="2" xfId="0" applyFont="1" applyFill="1" applyBorder="1" applyAlignment="1">
      <alignment horizontal="center" vertical="center" wrapText="1"/>
    </xf>
    <xf numFmtId="0" fontId="0" fillId="0" borderId="0" xfId="0" applyAlignment="1"/>
    <xf numFmtId="43" fontId="8" fillId="0" borderId="1" xfId="1" applyFont="1" applyBorder="1" applyAlignment="1">
      <alignment horizontal="center" vertical="center"/>
    </xf>
    <xf numFmtId="0" fontId="15" fillId="0" borderId="1" xfId="0" applyFont="1" applyBorder="1"/>
    <xf numFmtId="0" fontId="0" fillId="0" borderId="0" xfId="0" applyAlignment="1">
      <alignment horizontal="center" vertical="center"/>
    </xf>
    <xf numFmtId="0" fontId="22" fillId="2" borderId="1" xfId="0" applyFont="1" applyFill="1" applyBorder="1" applyAlignment="1">
      <alignment vertical="center" wrapText="1"/>
    </xf>
    <xf numFmtId="0" fontId="2" fillId="0" borderId="1" xfId="0" applyFont="1" applyBorder="1"/>
    <xf numFmtId="0" fontId="13" fillId="0" borderId="4" xfId="0" applyFont="1" applyBorder="1" applyAlignment="1">
      <alignment horizontal="center" vertical="center" wrapText="1"/>
    </xf>
    <xf numFmtId="165" fontId="8" fillId="0" borderId="1" xfId="1" applyNumberFormat="1" applyFont="1" applyBorder="1" applyAlignment="1">
      <alignment horizontal="center" vertical="center"/>
    </xf>
    <xf numFmtId="165" fontId="8" fillId="0" borderId="1" xfId="1" applyNumberFormat="1" applyFont="1" applyBorder="1" applyAlignment="1">
      <alignment horizontal="center" vertical="center" wrapText="1"/>
    </xf>
    <xf numFmtId="165" fontId="23" fillId="0" borderId="1" xfId="1" applyNumberFormat="1" applyFont="1" applyBorder="1" applyAlignment="1">
      <alignment horizontal="center" vertical="center" wrapText="1"/>
    </xf>
    <xf numFmtId="165" fontId="20" fillId="0" borderId="1" xfId="1" applyNumberFormat="1" applyFont="1" applyBorder="1" applyAlignment="1">
      <alignment horizontal="center" vertical="center" wrapText="1"/>
    </xf>
    <xf numFmtId="165" fontId="29" fillId="0" borderId="1" xfId="1" applyNumberFormat="1" applyFont="1" applyBorder="1"/>
    <xf numFmtId="165" fontId="23" fillId="0" borderId="1" xfId="1" applyNumberFormat="1" applyFont="1" applyBorder="1" applyAlignment="1">
      <alignment horizontal="center" vertical="center"/>
    </xf>
    <xf numFmtId="165" fontId="13" fillId="0" borderId="1" xfId="1" applyNumberFormat="1" applyFont="1" applyBorder="1" applyAlignment="1">
      <alignment vertical="center" wrapText="1"/>
    </xf>
    <xf numFmtId="165" fontId="13" fillId="0" borderId="1" xfId="1" applyNumberFormat="1" applyFont="1" applyBorder="1" applyAlignment="1">
      <alignment vertical="center"/>
    </xf>
    <xf numFmtId="2" fontId="8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3" fontId="8" fillId="0" borderId="2" xfId="1" applyFont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/>
    </xf>
    <xf numFmtId="43" fontId="5" fillId="0" borderId="1" xfId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6" fillId="2" borderId="5" xfId="0" applyFont="1" applyFill="1" applyBorder="1" applyAlignment="1">
      <alignment vertical="center" wrapText="1"/>
    </xf>
    <xf numFmtId="0" fontId="15" fillId="0" borderId="5" xfId="0" applyFont="1" applyBorder="1" applyAlignment="1">
      <alignment horizontal="justify" vertical="center" wrapText="1"/>
    </xf>
    <xf numFmtId="0" fontId="15" fillId="2" borderId="5" xfId="0" applyFont="1" applyFill="1" applyBorder="1" applyAlignment="1">
      <alignment vertical="center" wrapText="1"/>
    </xf>
    <xf numFmtId="0" fontId="15" fillId="2" borderId="5" xfId="0" applyFont="1" applyFill="1" applyBorder="1" applyAlignment="1">
      <alignment vertical="center"/>
    </xf>
    <xf numFmtId="0" fontId="16" fillId="2" borderId="5" xfId="0" applyFont="1" applyFill="1" applyBorder="1" applyAlignment="1">
      <alignment vertical="center"/>
    </xf>
    <xf numFmtId="0" fontId="15" fillId="2" borderId="5" xfId="0" applyFont="1" applyFill="1" applyBorder="1" applyAlignment="1">
      <alignment horizontal="justify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3" fontId="15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" fontId="5" fillId="0" borderId="2" xfId="1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164" fontId="30" fillId="0" borderId="1" xfId="0" applyNumberFormat="1" applyFont="1" applyBorder="1"/>
    <xf numFmtId="4" fontId="5" fillId="0" borderId="1" xfId="0" applyNumberFormat="1" applyFont="1" applyBorder="1"/>
    <xf numFmtId="4" fontId="5" fillId="0" borderId="2" xfId="0" applyNumberFormat="1" applyFont="1" applyBorder="1"/>
    <xf numFmtId="4" fontId="31" fillId="0" borderId="2" xfId="0" applyNumberFormat="1" applyFont="1" applyBorder="1"/>
    <xf numFmtId="4" fontId="33" fillId="0" borderId="1" xfId="0" applyNumberFormat="1" applyFont="1" applyBorder="1"/>
    <xf numFmtId="4" fontId="5" fillId="6" borderId="1" xfId="0" applyNumberFormat="1" applyFont="1" applyFill="1" applyBorder="1"/>
    <xf numFmtId="4" fontId="5" fillId="6" borderId="1" xfId="1" applyNumberFormat="1" applyFont="1" applyFill="1" applyBorder="1" applyAlignment="1">
      <alignment horizontal="center" vertical="center"/>
    </xf>
    <xf numFmtId="4" fontId="32" fillId="6" borderId="1" xfId="0" applyNumberFormat="1" applyFont="1" applyFill="1" applyBorder="1"/>
    <xf numFmtId="4" fontId="5" fillId="0" borderId="1" xfId="0" applyNumberFormat="1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left" vertical="center"/>
    </xf>
    <xf numFmtId="0" fontId="28" fillId="0" borderId="1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108"/>
  <sheetViews>
    <sheetView tabSelected="1" zoomScale="60" zoomScaleNormal="60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AH1" sqref="AH1"/>
    </sheetView>
  </sheetViews>
  <sheetFormatPr defaultRowHeight="15"/>
  <cols>
    <col min="1" max="1" width="4.28515625" customWidth="1"/>
    <col min="2" max="2" width="21.140625" customWidth="1"/>
    <col min="3" max="3" width="7.85546875" customWidth="1"/>
    <col min="5" max="5" width="10.85546875" customWidth="1"/>
    <col min="7" max="7" width="9.85546875" customWidth="1"/>
    <col min="13" max="13" width="7.7109375" customWidth="1"/>
    <col min="16" max="16" width="12.85546875" customWidth="1"/>
    <col min="19" max="19" width="10.85546875" customWidth="1"/>
    <col min="22" max="22" width="10.7109375" customWidth="1"/>
    <col min="23" max="23" width="11.140625" customWidth="1"/>
    <col min="24" max="24" width="10.42578125" customWidth="1"/>
    <col min="28" max="28" width="11.28515625" customWidth="1"/>
    <col min="29" max="29" width="9" customWidth="1"/>
    <col min="31" max="31" width="11.7109375" customWidth="1"/>
    <col min="32" max="32" width="10.7109375" customWidth="1"/>
    <col min="36" max="36" width="11.28515625" customWidth="1"/>
    <col min="38" max="38" width="10.7109375" customWidth="1"/>
    <col min="39" max="39" width="11" customWidth="1"/>
  </cols>
  <sheetData>
    <row r="1" spans="1:44">
      <c r="C1" s="34" t="s">
        <v>20</v>
      </c>
      <c r="AH1" t="s">
        <v>655</v>
      </c>
    </row>
    <row r="2" spans="1:44" ht="23.25" customHeight="1">
      <c r="A2" s="242" t="s">
        <v>0</v>
      </c>
      <c r="B2" s="241" t="s">
        <v>1</v>
      </c>
      <c r="C2" s="241" t="s">
        <v>2</v>
      </c>
      <c r="D2" s="241" t="s">
        <v>3</v>
      </c>
      <c r="E2" s="241" t="s">
        <v>4</v>
      </c>
      <c r="F2" s="241" t="s">
        <v>5</v>
      </c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41"/>
      <c r="AG2" s="241"/>
      <c r="AH2" s="241"/>
      <c r="AI2" s="241"/>
      <c r="AJ2" s="241"/>
      <c r="AK2" s="241"/>
      <c r="AL2" s="241"/>
      <c r="AM2" s="241"/>
    </row>
    <row r="3" spans="1:44" ht="76.5">
      <c r="A3" s="242"/>
      <c r="B3" s="243"/>
      <c r="C3" s="243"/>
      <c r="D3" s="243"/>
      <c r="E3" s="243"/>
      <c r="F3" s="212" t="s">
        <v>7</v>
      </c>
      <c r="G3" s="211" t="s">
        <v>83</v>
      </c>
      <c r="H3" s="210" t="s">
        <v>640</v>
      </c>
      <c r="I3" s="21" t="s">
        <v>407</v>
      </c>
      <c r="J3" s="212" t="s">
        <v>367</v>
      </c>
      <c r="K3" s="212" t="s">
        <v>641</v>
      </c>
      <c r="L3" s="212" t="s">
        <v>642</v>
      </c>
      <c r="M3" s="212" t="s">
        <v>398</v>
      </c>
      <c r="N3" s="21" t="s">
        <v>306</v>
      </c>
      <c r="O3" s="211" t="s">
        <v>364</v>
      </c>
      <c r="P3" s="211" t="s">
        <v>245</v>
      </c>
      <c r="Q3" s="211" t="s">
        <v>643</v>
      </c>
      <c r="R3" s="211" t="s">
        <v>644</v>
      </c>
      <c r="S3" s="21" t="s">
        <v>645</v>
      </c>
      <c r="T3" s="212" t="s">
        <v>366</v>
      </c>
      <c r="U3" s="212" t="s">
        <v>646</v>
      </c>
      <c r="V3" s="212" t="s">
        <v>647</v>
      </c>
      <c r="W3" s="212" t="s">
        <v>648</v>
      </c>
      <c r="X3" s="212" t="s">
        <v>649</v>
      </c>
      <c r="Y3" s="211" t="s">
        <v>216</v>
      </c>
      <c r="Z3" s="211" t="s">
        <v>311</v>
      </c>
      <c r="AA3" s="211" t="s">
        <v>409</v>
      </c>
      <c r="AB3" s="211" t="s">
        <v>406</v>
      </c>
      <c r="AC3" s="211" t="s">
        <v>68</v>
      </c>
      <c r="AD3" s="211" t="s">
        <v>96</v>
      </c>
      <c r="AE3" s="211" t="s">
        <v>650</v>
      </c>
      <c r="AF3" s="211" t="s">
        <v>651</v>
      </c>
      <c r="AG3" s="211" t="s">
        <v>652</v>
      </c>
      <c r="AH3" s="211" t="s">
        <v>250</v>
      </c>
      <c r="AI3" s="211" t="s">
        <v>653</v>
      </c>
      <c r="AJ3" s="211" t="s">
        <v>361</v>
      </c>
      <c r="AK3" s="211" t="s">
        <v>654</v>
      </c>
      <c r="AL3" s="211" t="s">
        <v>314</v>
      </c>
      <c r="AM3" s="227" t="s">
        <v>145</v>
      </c>
      <c r="AN3" s="13"/>
      <c r="AO3" s="13"/>
      <c r="AP3" s="13"/>
      <c r="AQ3" s="13"/>
      <c r="AR3" s="13"/>
    </row>
    <row r="4" spans="1:44">
      <c r="A4" s="78"/>
      <c r="B4" s="160" t="s">
        <v>587</v>
      </c>
      <c r="C4" s="213"/>
      <c r="D4" s="220"/>
      <c r="E4" s="221"/>
      <c r="F4" s="207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32"/>
      <c r="AN4" s="13"/>
      <c r="AO4" s="13"/>
      <c r="AP4" s="13"/>
      <c r="AQ4" s="13"/>
      <c r="AR4" s="13"/>
    </row>
    <row r="5" spans="1:44" ht="21" customHeight="1">
      <c r="A5" s="78">
        <v>1</v>
      </c>
      <c r="B5" s="116" t="s">
        <v>588</v>
      </c>
      <c r="C5" s="134" t="s">
        <v>9</v>
      </c>
      <c r="D5" s="209">
        <v>10</v>
      </c>
      <c r="E5" s="222">
        <v>22000</v>
      </c>
      <c r="F5" s="230"/>
      <c r="G5" s="231"/>
      <c r="H5" s="231"/>
      <c r="I5" s="231"/>
      <c r="J5" s="231"/>
      <c r="K5" s="231"/>
      <c r="L5" s="231"/>
      <c r="M5" s="231"/>
      <c r="N5" s="231"/>
      <c r="O5" s="231"/>
      <c r="P5" s="238">
        <v>20000</v>
      </c>
      <c r="Q5" s="231"/>
      <c r="R5" s="231"/>
      <c r="S5" s="231"/>
      <c r="T5" s="231"/>
      <c r="U5" s="231"/>
      <c r="V5" s="231"/>
      <c r="W5" s="231"/>
      <c r="X5" s="231"/>
      <c r="Y5" s="231"/>
      <c r="Z5" s="231"/>
      <c r="AA5" s="231"/>
      <c r="AB5" s="231"/>
      <c r="AC5" s="231"/>
      <c r="AD5" s="231"/>
      <c r="AE5" s="231"/>
      <c r="AF5" s="231"/>
      <c r="AG5" s="231"/>
      <c r="AH5" s="231"/>
      <c r="AI5" s="231"/>
      <c r="AJ5" s="231"/>
      <c r="AK5" s="231"/>
      <c r="AL5" s="231"/>
      <c r="AM5" s="233"/>
      <c r="AN5" s="13"/>
      <c r="AO5" s="13"/>
      <c r="AP5" s="13"/>
      <c r="AQ5" s="13"/>
      <c r="AR5" s="13"/>
    </row>
    <row r="6" spans="1:44">
      <c r="A6" s="78">
        <v>2</v>
      </c>
      <c r="B6" s="32" t="s">
        <v>280</v>
      </c>
      <c r="C6" s="223" t="s">
        <v>9</v>
      </c>
      <c r="D6" s="28">
        <v>10</v>
      </c>
      <c r="E6" s="29">
        <v>22000</v>
      </c>
      <c r="F6" s="230"/>
      <c r="G6" s="231"/>
      <c r="H6" s="231"/>
      <c r="I6" s="231"/>
      <c r="J6" s="231"/>
      <c r="K6" s="231"/>
      <c r="L6" s="231"/>
      <c r="M6" s="231"/>
      <c r="N6" s="231"/>
      <c r="O6" s="231"/>
      <c r="P6" s="231">
        <v>20000</v>
      </c>
      <c r="Q6" s="231"/>
      <c r="R6" s="231"/>
      <c r="S6" s="231"/>
      <c r="T6" s="231"/>
      <c r="U6" s="231"/>
      <c r="V6" s="238">
        <v>18700</v>
      </c>
      <c r="W6" s="231"/>
      <c r="X6" s="231"/>
      <c r="Y6" s="231"/>
      <c r="Z6" s="231"/>
      <c r="AA6" s="231"/>
      <c r="AB6" s="231"/>
      <c r="AC6" s="231"/>
      <c r="AD6" s="231"/>
      <c r="AE6" s="231"/>
      <c r="AF6" s="231"/>
      <c r="AG6" s="231"/>
      <c r="AH6" s="231"/>
      <c r="AI6" s="231"/>
      <c r="AJ6" s="231"/>
      <c r="AK6" s="231"/>
      <c r="AL6" s="231"/>
      <c r="AM6" s="233"/>
      <c r="AN6" s="13"/>
      <c r="AO6" s="13"/>
      <c r="AP6" s="13"/>
      <c r="AQ6" s="13"/>
      <c r="AR6" s="13"/>
    </row>
    <row r="7" spans="1:44" ht="25.5">
      <c r="A7" s="78">
        <v>3</v>
      </c>
      <c r="B7" s="32" t="s">
        <v>86</v>
      </c>
      <c r="C7" s="223" t="s">
        <v>9</v>
      </c>
      <c r="D7" s="28">
        <v>10</v>
      </c>
      <c r="E7" s="29">
        <v>22000</v>
      </c>
      <c r="F7" s="230"/>
      <c r="G7" s="231"/>
      <c r="H7" s="231"/>
      <c r="I7" s="231"/>
      <c r="J7" s="231"/>
      <c r="K7" s="231"/>
      <c r="L7" s="231"/>
      <c r="M7" s="231"/>
      <c r="N7" s="231"/>
      <c r="O7" s="231"/>
      <c r="P7" s="231">
        <v>20000</v>
      </c>
      <c r="Q7" s="231"/>
      <c r="R7" s="231"/>
      <c r="S7" s="231"/>
      <c r="T7" s="231"/>
      <c r="U7" s="231"/>
      <c r="V7" s="238">
        <v>18700</v>
      </c>
      <c r="W7" s="231"/>
      <c r="X7" s="231"/>
      <c r="Y7" s="231"/>
      <c r="Z7" s="231"/>
      <c r="AA7" s="231"/>
      <c r="AB7" s="231"/>
      <c r="AC7" s="231"/>
      <c r="AD7" s="231"/>
      <c r="AE7" s="231"/>
      <c r="AF7" s="231"/>
      <c r="AG7" s="231"/>
      <c r="AH7" s="231"/>
      <c r="AI7" s="231"/>
      <c r="AJ7" s="231"/>
      <c r="AK7" s="231"/>
      <c r="AL7" s="231"/>
      <c r="AM7" s="233"/>
      <c r="AN7" s="13"/>
      <c r="AO7" s="13"/>
      <c r="AP7" s="13"/>
      <c r="AQ7" s="13"/>
      <c r="AR7" s="13"/>
    </row>
    <row r="8" spans="1:44" ht="56.25" customHeight="1">
      <c r="A8" s="78">
        <v>4</v>
      </c>
      <c r="B8" s="32" t="s">
        <v>281</v>
      </c>
      <c r="C8" s="223" t="s">
        <v>9</v>
      </c>
      <c r="D8" s="28">
        <v>10</v>
      </c>
      <c r="E8" s="29">
        <v>22000</v>
      </c>
      <c r="F8" s="230"/>
      <c r="G8" s="231"/>
      <c r="H8" s="231"/>
      <c r="I8" s="231"/>
      <c r="J8" s="231"/>
      <c r="K8" s="231"/>
      <c r="L8" s="231"/>
      <c r="M8" s="231"/>
      <c r="N8" s="231"/>
      <c r="O8" s="231"/>
      <c r="P8" s="231">
        <v>20000</v>
      </c>
      <c r="Q8" s="231"/>
      <c r="R8" s="231"/>
      <c r="S8" s="231"/>
      <c r="T8" s="231"/>
      <c r="U8" s="231"/>
      <c r="V8" s="238">
        <v>18700</v>
      </c>
      <c r="W8" s="231"/>
      <c r="X8" s="231"/>
      <c r="Y8" s="231"/>
      <c r="Z8" s="231"/>
      <c r="AA8" s="231"/>
      <c r="AB8" s="231"/>
      <c r="AC8" s="231"/>
      <c r="AD8" s="231"/>
      <c r="AE8" s="231"/>
      <c r="AF8" s="231"/>
      <c r="AG8" s="231"/>
      <c r="AH8" s="231"/>
      <c r="AI8" s="231"/>
      <c r="AJ8" s="231"/>
      <c r="AK8" s="231"/>
      <c r="AL8" s="231"/>
      <c r="AM8" s="233"/>
      <c r="AN8" s="13"/>
      <c r="AO8" s="13"/>
      <c r="AP8" s="13"/>
      <c r="AQ8" s="13"/>
      <c r="AR8" s="13"/>
    </row>
    <row r="9" spans="1:44">
      <c r="A9" s="78"/>
      <c r="B9" s="214" t="s">
        <v>589</v>
      </c>
      <c r="C9" s="223"/>
      <c r="D9" s="33"/>
      <c r="E9" s="28"/>
      <c r="F9" s="230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  <c r="S9" s="231"/>
      <c r="T9" s="231"/>
      <c r="U9" s="231"/>
      <c r="V9" s="231"/>
      <c r="W9" s="231"/>
      <c r="X9" s="231"/>
      <c r="Y9" s="231"/>
      <c r="Z9" s="231"/>
      <c r="AA9" s="231"/>
      <c r="AB9" s="231"/>
      <c r="AC9" s="231"/>
      <c r="AD9" s="231"/>
      <c r="AE9" s="231"/>
      <c r="AF9" s="231"/>
      <c r="AG9" s="231"/>
      <c r="AH9" s="231"/>
      <c r="AI9" s="231"/>
      <c r="AJ9" s="231"/>
      <c r="AK9" s="231"/>
      <c r="AL9" s="231"/>
      <c r="AM9" s="233"/>
      <c r="AN9" s="13"/>
      <c r="AO9" s="14"/>
      <c r="AP9" s="15"/>
      <c r="AQ9" s="16"/>
      <c r="AR9" s="13"/>
    </row>
    <row r="10" spans="1:44" ht="38.25">
      <c r="A10" s="78">
        <v>5</v>
      </c>
      <c r="B10" s="32" t="s">
        <v>590</v>
      </c>
      <c r="C10" s="223" t="s">
        <v>9</v>
      </c>
      <c r="D10" s="28">
        <v>30</v>
      </c>
      <c r="E10" s="29">
        <v>5537</v>
      </c>
      <c r="F10" s="230"/>
      <c r="G10" s="231"/>
      <c r="H10" s="238">
        <v>4500</v>
      </c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31"/>
      <c r="Z10" s="231"/>
      <c r="AA10" s="231"/>
      <c r="AB10" s="231"/>
      <c r="AC10" s="231"/>
      <c r="AD10" s="231">
        <v>5500</v>
      </c>
      <c r="AE10" s="231"/>
      <c r="AF10" s="231"/>
      <c r="AG10" s="231"/>
      <c r="AH10" s="231"/>
      <c r="AI10" s="231"/>
      <c r="AJ10" s="231"/>
      <c r="AK10" s="231"/>
      <c r="AL10" s="231"/>
      <c r="AM10" s="233"/>
      <c r="AN10" s="13"/>
      <c r="AO10" s="14"/>
      <c r="AP10" s="15"/>
      <c r="AQ10" s="16"/>
      <c r="AR10" s="13"/>
    </row>
    <row r="11" spans="1:44" ht="30.75" customHeight="1">
      <c r="A11" s="78"/>
      <c r="B11" s="214" t="s">
        <v>591</v>
      </c>
      <c r="C11" s="223"/>
      <c r="D11" s="28"/>
      <c r="E11" s="28"/>
      <c r="F11" s="230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31"/>
      <c r="Z11" s="231"/>
      <c r="AA11" s="231"/>
      <c r="AB11" s="231"/>
      <c r="AC11" s="231"/>
      <c r="AD11" s="231"/>
      <c r="AE11" s="231"/>
      <c r="AF11" s="231"/>
      <c r="AG11" s="231"/>
      <c r="AH11" s="231"/>
      <c r="AI11" s="231"/>
      <c r="AJ11" s="231"/>
      <c r="AK11" s="231"/>
      <c r="AL11" s="231"/>
      <c r="AM11" s="233"/>
      <c r="AN11" s="13"/>
      <c r="AO11" s="13"/>
      <c r="AP11" s="13"/>
      <c r="AQ11" s="16"/>
      <c r="AR11" s="13"/>
    </row>
    <row r="12" spans="1:44" ht="25.5">
      <c r="A12" s="78">
        <v>6</v>
      </c>
      <c r="B12" s="116" t="s">
        <v>419</v>
      </c>
      <c r="C12" s="28" t="s">
        <v>37</v>
      </c>
      <c r="D12" s="28">
        <v>2</v>
      </c>
      <c r="E12" s="224">
        <v>100000</v>
      </c>
      <c r="F12" s="230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>
        <v>57000</v>
      </c>
      <c r="T12" s="231"/>
      <c r="U12" s="231"/>
      <c r="V12" s="231"/>
      <c r="W12" s="231">
        <v>80000</v>
      </c>
      <c r="X12" s="231">
        <v>90000</v>
      </c>
      <c r="Y12" s="231"/>
      <c r="Z12" s="231"/>
      <c r="AA12" s="231"/>
      <c r="AB12" s="231"/>
      <c r="AC12" s="231"/>
      <c r="AD12" s="231"/>
      <c r="AE12" s="231"/>
      <c r="AF12" s="231"/>
      <c r="AG12" s="231"/>
      <c r="AH12" s="231"/>
      <c r="AI12" s="231"/>
      <c r="AJ12" s="231"/>
      <c r="AK12" s="231"/>
      <c r="AL12" s="238">
        <v>56520</v>
      </c>
      <c r="AM12" s="233"/>
      <c r="AN12" s="13"/>
      <c r="AO12" s="13"/>
      <c r="AP12" s="13"/>
      <c r="AQ12" s="13"/>
      <c r="AR12" s="13"/>
    </row>
    <row r="13" spans="1:44" ht="25.5">
      <c r="A13" s="228">
        <v>7</v>
      </c>
      <c r="B13" s="215" t="s">
        <v>592</v>
      </c>
      <c r="C13" s="28" t="s">
        <v>37</v>
      </c>
      <c r="D13" s="28">
        <v>20</v>
      </c>
      <c r="E13" s="224">
        <v>60000</v>
      </c>
      <c r="F13" s="234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3"/>
      <c r="S13" s="233">
        <v>48000</v>
      </c>
      <c r="T13" s="233"/>
      <c r="U13" s="233"/>
      <c r="V13" s="233"/>
      <c r="W13" s="233"/>
      <c r="X13" s="233">
        <v>55000</v>
      </c>
      <c r="Y13" s="233"/>
      <c r="Z13" s="233"/>
      <c r="AA13" s="233"/>
      <c r="AB13" s="233"/>
      <c r="AC13" s="233"/>
      <c r="AD13" s="233"/>
      <c r="AE13" s="233"/>
      <c r="AF13" s="233"/>
      <c r="AG13" s="233"/>
      <c r="AH13" s="233"/>
      <c r="AI13" s="233"/>
      <c r="AJ13" s="233"/>
      <c r="AK13" s="233"/>
      <c r="AL13" s="237">
        <v>47780</v>
      </c>
      <c r="AM13" s="233"/>
      <c r="AN13" s="13"/>
    </row>
    <row r="14" spans="1:44" ht="38.25">
      <c r="A14" s="78">
        <v>8</v>
      </c>
      <c r="B14" s="116" t="s">
        <v>593</v>
      </c>
      <c r="C14" s="28" t="s">
        <v>37</v>
      </c>
      <c r="D14" s="28">
        <v>20</v>
      </c>
      <c r="E14" s="224">
        <v>60000</v>
      </c>
      <c r="F14" s="234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>
        <v>48000</v>
      </c>
      <c r="T14" s="233"/>
      <c r="U14" s="233"/>
      <c r="V14" s="233"/>
      <c r="W14" s="233">
        <v>55000</v>
      </c>
      <c r="X14" s="233">
        <v>55000</v>
      </c>
      <c r="Y14" s="233"/>
      <c r="Z14" s="233"/>
      <c r="AA14" s="233"/>
      <c r="AB14" s="233"/>
      <c r="AC14" s="233"/>
      <c r="AD14" s="233"/>
      <c r="AE14" s="233"/>
      <c r="AF14" s="233"/>
      <c r="AG14" s="233"/>
      <c r="AH14" s="233"/>
      <c r="AI14" s="233"/>
      <c r="AJ14" s="233"/>
      <c r="AK14" s="233"/>
      <c r="AL14" s="237">
        <v>47780</v>
      </c>
      <c r="AM14" s="233"/>
      <c r="AN14" s="13"/>
    </row>
    <row r="15" spans="1:44" ht="38.25">
      <c r="A15" s="228">
        <v>9</v>
      </c>
      <c r="B15" s="215" t="s">
        <v>594</v>
      </c>
      <c r="C15" s="28" t="s">
        <v>37</v>
      </c>
      <c r="D15" s="28">
        <v>20</v>
      </c>
      <c r="E15" s="224">
        <v>60000</v>
      </c>
      <c r="F15" s="234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>
        <v>48000</v>
      </c>
      <c r="T15" s="233"/>
      <c r="U15" s="233"/>
      <c r="V15" s="233"/>
      <c r="W15" s="233">
        <v>55000</v>
      </c>
      <c r="X15" s="233">
        <v>55000</v>
      </c>
      <c r="Y15" s="233"/>
      <c r="Z15" s="233"/>
      <c r="AA15" s="233"/>
      <c r="AB15" s="233"/>
      <c r="AC15" s="233"/>
      <c r="AD15" s="233"/>
      <c r="AE15" s="233"/>
      <c r="AF15" s="233"/>
      <c r="AG15" s="233"/>
      <c r="AH15" s="233"/>
      <c r="AI15" s="233"/>
      <c r="AJ15" s="233"/>
      <c r="AK15" s="233"/>
      <c r="AL15" s="237">
        <v>47780</v>
      </c>
      <c r="AM15" s="233"/>
      <c r="AN15" s="13"/>
    </row>
    <row r="16" spans="1:44" ht="38.25">
      <c r="A16" s="78">
        <v>10</v>
      </c>
      <c r="B16" s="215" t="s">
        <v>593</v>
      </c>
      <c r="C16" s="28" t="s">
        <v>37</v>
      </c>
      <c r="D16" s="28">
        <v>20</v>
      </c>
      <c r="E16" s="224">
        <v>60000</v>
      </c>
      <c r="F16" s="234"/>
      <c r="G16" s="233"/>
      <c r="H16" s="233"/>
      <c r="I16" s="233"/>
      <c r="J16" s="233"/>
      <c r="K16" s="233"/>
      <c r="L16" s="233"/>
      <c r="M16" s="233"/>
      <c r="N16" s="233"/>
      <c r="O16" s="233"/>
      <c r="P16" s="233"/>
      <c r="Q16" s="233"/>
      <c r="R16" s="233"/>
      <c r="S16" s="233">
        <v>48000</v>
      </c>
      <c r="T16" s="233"/>
      <c r="U16" s="233"/>
      <c r="V16" s="233"/>
      <c r="W16" s="233">
        <v>55000</v>
      </c>
      <c r="X16" s="233">
        <v>55000</v>
      </c>
      <c r="Y16" s="233"/>
      <c r="Z16" s="233"/>
      <c r="AA16" s="233"/>
      <c r="AB16" s="233"/>
      <c r="AC16" s="233"/>
      <c r="AD16" s="233"/>
      <c r="AE16" s="233"/>
      <c r="AF16" s="233"/>
      <c r="AG16" s="233"/>
      <c r="AH16" s="233"/>
      <c r="AI16" s="233"/>
      <c r="AJ16" s="233"/>
      <c r="AK16" s="233"/>
      <c r="AL16" s="237">
        <v>47780</v>
      </c>
      <c r="AM16" s="233"/>
      <c r="AN16" s="13"/>
    </row>
    <row r="17" spans="1:40" ht="38.25">
      <c r="A17" s="228">
        <v>11</v>
      </c>
      <c r="B17" s="215" t="s">
        <v>594</v>
      </c>
      <c r="C17" s="28" t="s">
        <v>37</v>
      </c>
      <c r="D17" s="28">
        <v>15</v>
      </c>
      <c r="E17" s="224">
        <v>60000</v>
      </c>
      <c r="F17" s="234"/>
      <c r="G17" s="233"/>
      <c r="H17" s="233"/>
      <c r="I17" s="233"/>
      <c r="J17" s="233"/>
      <c r="K17" s="233"/>
      <c r="L17" s="233"/>
      <c r="M17" s="233"/>
      <c r="N17" s="233"/>
      <c r="O17" s="233"/>
      <c r="P17" s="233"/>
      <c r="Q17" s="233"/>
      <c r="R17" s="233"/>
      <c r="S17" s="233">
        <v>48000</v>
      </c>
      <c r="T17" s="233"/>
      <c r="U17" s="233"/>
      <c r="V17" s="233"/>
      <c r="W17" s="233">
        <v>55000</v>
      </c>
      <c r="X17" s="233">
        <v>55000</v>
      </c>
      <c r="Y17" s="233"/>
      <c r="Z17" s="233"/>
      <c r="AA17" s="233"/>
      <c r="AB17" s="233"/>
      <c r="AC17" s="233"/>
      <c r="AD17" s="233"/>
      <c r="AE17" s="233"/>
      <c r="AF17" s="233"/>
      <c r="AG17" s="233"/>
      <c r="AH17" s="233"/>
      <c r="AI17" s="233"/>
      <c r="AJ17" s="233"/>
      <c r="AK17" s="233"/>
      <c r="AL17" s="237">
        <v>47780</v>
      </c>
      <c r="AM17" s="233"/>
      <c r="AN17" s="13"/>
    </row>
    <row r="18" spans="1:40" ht="25.5">
      <c r="A18" s="78">
        <v>12</v>
      </c>
      <c r="B18" s="32" t="s">
        <v>88</v>
      </c>
      <c r="C18" s="28" t="s">
        <v>37</v>
      </c>
      <c r="D18" s="28">
        <v>2</v>
      </c>
      <c r="E18" s="224">
        <v>76700</v>
      </c>
      <c r="F18" s="234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>
        <v>57000</v>
      </c>
      <c r="T18" s="233"/>
      <c r="U18" s="233"/>
      <c r="V18" s="233"/>
      <c r="W18" s="233">
        <v>75000</v>
      </c>
      <c r="X18" s="233">
        <v>65000</v>
      </c>
      <c r="Y18" s="233"/>
      <c r="Z18" s="233"/>
      <c r="AA18" s="233"/>
      <c r="AB18" s="233"/>
      <c r="AC18" s="233"/>
      <c r="AD18" s="233"/>
      <c r="AE18" s="233"/>
      <c r="AF18" s="233"/>
      <c r="AG18" s="233"/>
      <c r="AH18" s="233"/>
      <c r="AI18" s="233"/>
      <c r="AJ18" s="233"/>
      <c r="AK18" s="233"/>
      <c r="AL18" s="237">
        <v>56720</v>
      </c>
      <c r="AM18" s="233"/>
      <c r="AN18" s="13"/>
    </row>
    <row r="19" spans="1:40" ht="25.5">
      <c r="A19" s="228">
        <v>13</v>
      </c>
      <c r="B19" s="32" t="s">
        <v>89</v>
      </c>
      <c r="C19" s="28" t="s">
        <v>37</v>
      </c>
      <c r="D19" s="28">
        <v>20</v>
      </c>
      <c r="E19" s="29">
        <v>31510</v>
      </c>
      <c r="F19" s="234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Q19" s="233"/>
      <c r="R19" s="233"/>
      <c r="S19" s="233">
        <v>29000</v>
      </c>
      <c r="T19" s="233"/>
      <c r="U19" s="233"/>
      <c r="V19" s="233"/>
      <c r="W19" s="233">
        <v>29500</v>
      </c>
      <c r="X19" s="233">
        <v>25000</v>
      </c>
      <c r="Y19" s="233"/>
      <c r="Z19" s="233"/>
      <c r="AA19" s="233"/>
      <c r="AB19" s="233"/>
      <c r="AC19" s="233"/>
      <c r="AD19" s="233"/>
      <c r="AE19" s="233"/>
      <c r="AF19" s="233"/>
      <c r="AG19" s="233"/>
      <c r="AH19" s="233"/>
      <c r="AI19" s="233"/>
      <c r="AJ19" s="233"/>
      <c r="AK19" s="233"/>
      <c r="AL19" s="237">
        <v>22300</v>
      </c>
      <c r="AM19" s="233"/>
      <c r="AN19" s="13"/>
    </row>
    <row r="20" spans="1:40" ht="25.5">
      <c r="A20" s="78">
        <v>14</v>
      </c>
      <c r="B20" s="32" t="s">
        <v>595</v>
      </c>
      <c r="C20" s="28" t="s">
        <v>37</v>
      </c>
      <c r="D20" s="28">
        <v>20</v>
      </c>
      <c r="E20" s="29">
        <v>31510</v>
      </c>
      <c r="F20" s="234"/>
      <c r="G20" s="233"/>
      <c r="H20" s="233"/>
      <c r="I20" s="233"/>
      <c r="J20" s="233"/>
      <c r="K20" s="233"/>
      <c r="L20" s="233"/>
      <c r="M20" s="233"/>
      <c r="N20" s="233"/>
      <c r="O20" s="233"/>
      <c r="P20" s="233"/>
      <c r="Q20" s="233"/>
      <c r="R20" s="233"/>
      <c r="S20" s="233">
        <v>29000</v>
      </c>
      <c r="T20" s="233"/>
      <c r="U20" s="233"/>
      <c r="V20" s="233"/>
      <c r="W20" s="233"/>
      <c r="X20" s="233">
        <v>25000</v>
      </c>
      <c r="Y20" s="233"/>
      <c r="Z20" s="233"/>
      <c r="AA20" s="233"/>
      <c r="AB20" s="233"/>
      <c r="AC20" s="233"/>
      <c r="AD20" s="233"/>
      <c r="AE20" s="233"/>
      <c r="AF20" s="233"/>
      <c r="AG20" s="233"/>
      <c r="AH20" s="233"/>
      <c r="AI20" s="233"/>
      <c r="AJ20" s="233"/>
      <c r="AK20" s="233"/>
      <c r="AL20" s="237">
        <v>22300</v>
      </c>
      <c r="AM20" s="233"/>
      <c r="AN20" s="13"/>
    </row>
    <row r="21" spans="1:40" ht="51">
      <c r="A21" s="228">
        <v>15</v>
      </c>
      <c r="B21" s="32" t="s">
        <v>596</v>
      </c>
      <c r="C21" s="28" t="s">
        <v>37</v>
      </c>
      <c r="D21" s="28">
        <v>1</v>
      </c>
      <c r="E21" s="29">
        <v>145530</v>
      </c>
      <c r="F21" s="234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7">
        <v>90000</v>
      </c>
      <c r="X21" s="233"/>
      <c r="Y21" s="233"/>
      <c r="Z21" s="233"/>
      <c r="AA21" s="233"/>
      <c r="AB21" s="233"/>
      <c r="AC21" s="233"/>
      <c r="AD21" s="233"/>
      <c r="AE21" s="233"/>
      <c r="AF21" s="233"/>
      <c r="AG21" s="233"/>
      <c r="AH21" s="233"/>
      <c r="AI21" s="233"/>
      <c r="AJ21" s="233"/>
      <c r="AK21" s="233"/>
      <c r="AL21" s="233"/>
      <c r="AM21" s="233"/>
      <c r="AN21" s="13"/>
    </row>
    <row r="22" spans="1:40" ht="38.25">
      <c r="A22" s="78">
        <v>16</v>
      </c>
      <c r="B22" s="32" t="s">
        <v>597</v>
      </c>
      <c r="C22" s="28" t="s">
        <v>9</v>
      </c>
      <c r="D22" s="28">
        <v>2</v>
      </c>
      <c r="E22" s="29">
        <v>56160</v>
      </c>
      <c r="F22" s="234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233"/>
      <c r="R22" s="233"/>
      <c r="S22" s="233"/>
      <c r="T22" s="233"/>
      <c r="U22" s="233"/>
      <c r="V22" s="233"/>
      <c r="W22" s="233"/>
      <c r="X22" s="233">
        <v>50000</v>
      </c>
      <c r="Y22" s="233"/>
      <c r="Z22" s="233"/>
      <c r="AA22" s="233"/>
      <c r="AB22" s="233"/>
      <c r="AC22" s="233"/>
      <c r="AD22" s="233"/>
      <c r="AE22" s="233"/>
      <c r="AF22" s="233"/>
      <c r="AG22" s="233"/>
      <c r="AH22" s="233"/>
      <c r="AI22" s="233"/>
      <c r="AJ22" s="233"/>
      <c r="AK22" s="233"/>
      <c r="AL22" s="237">
        <v>39740</v>
      </c>
      <c r="AM22" s="233"/>
      <c r="AN22" s="13"/>
    </row>
    <row r="23" spans="1:40" ht="38.25">
      <c r="A23" s="228">
        <v>17</v>
      </c>
      <c r="B23" s="32" t="s">
        <v>598</v>
      </c>
      <c r="C23" s="28" t="s">
        <v>9</v>
      </c>
      <c r="D23" s="28">
        <v>2</v>
      </c>
      <c r="E23" s="29">
        <v>56160</v>
      </c>
      <c r="F23" s="234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233"/>
      <c r="R23" s="233"/>
      <c r="S23" s="233"/>
      <c r="T23" s="233"/>
      <c r="U23" s="233"/>
      <c r="V23" s="233"/>
      <c r="W23" s="233"/>
      <c r="X23" s="233">
        <v>50000</v>
      </c>
      <c r="Y23" s="233"/>
      <c r="Z23" s="233"/>
      <c r="AA23" s="233"/>
      <c r="AB23" s="233"/>
      <c r="AC23" s="233"/>
      <c r="AD23" s="233"/>
      <c r="AE23" s="233"/>
      <c r="AF23" s="233"/>
      <c r="AG23" s="233"/>
      <c r="AH23" s="233"/>
      <c r="AI23" s="233"/>
      <c r="AJ23" s="233"/>
      <c r="AK23" s="233"/>
      <c r="AL23" s="237">
        <v>39740</v>
      </c>
      <c r="AM23" s="233"/>
      <c r="AN23" s="13"/>
    </row>
    <row r="24" spans="1:40" ht="25.5">
      <c r="A24" s="78">
        <v>18</v>
      </c>
      <c r="B24" s="32" t="s">
        <v>599</v>
      </c>
      <c r="C24" s="28" t="s">
        <v>37</v>
      </c>
      <c r="D24" s="28">
        <v>15</v>
      </c>
      <c r="E24" s="29">
        <v>39072</v>
      </c>
      <c r="F24" s="234"/>
      <c r="G24" s="233"/>
      <c r="H24" s="233"/>
      <c r="I24" s="233"/>
      <c r="J24" s="233"/>
      <c r="K24" s="233"/>
      <c r="L24" s="233"/>
      <c r="M24" s="233"/>
      <c r="N24" s="233"/>
      <c r="O24" s="233"/>
      <c r="P24" s="233"/>
      <c r="Q24" s="233"/>
      <c r="R24" s="233"/>
      <c r="S24" s="233"/>
      <c r="T24" s="233"/>
      <c r="U24" s="233"/>
      <c r="V24" s="233"/>
      <c r="W24" s="237">
        <v>35000</v>
      </c>
      <c r="X24" s="233"/>
      <c r="Y24" s="233"/>
      <c r="Z24" s="233"/>
      <c r="AA24" s="233"/>
      <c r="AB24" s="233"/>
      <c r="AC24" s="233"/>
      <c r="AD24" s="233"/>
      <c r="AE24" s="233"/>
      <c r="AF24" s="233"/>
      <c r="AG24" s="233"/>
      <c r="AH24" s="233"/>
      <c r="AI24" s="233"/>
      <c r="AJ24" s="233"/>
      <c r="AK24" s="233"/>
      <c r="AL24" s="233"/>
      <c r="AM24" s="233"/>
      <c r="AN24" s="13"/>
    </row>
    <row r="25" spans="1:40" ht="25.5">
      <c r="A25" s="228">
        <v>19</v>
      </c>
      <c r="B25" s="32" t="s">
        <v>600</v>
      </c>
      <c r="C25" s="28" t="s">
        <v>37</v>
      </c>
      <c r="D25" s="28">
        <v>20</v>
      </c>
      <c r="E25" s="29">
        <v>20550</v>
      </c>
      <c r="F25" s="234"/>
      <c r="G25" s="233"/>
      <c r="H25" s="233"/>
      <c r="I25" s="233"/>
      <c r="J25" s="233"/>
      <c r="K25" s="233"/>
      <c r="L25" s="233"/>
      <c r="M25" s="233"/>
      <c r="N25" s="233"/>
      <c r="O25" s="233"/>
      <c r="P25" s="233"/>
      <c r="Q25" s="233"/>
      <c r="R25" s="233"/>
      <c r="S25" s="233"/>
      <c r="T25" s="233"/>
      <c r="U25" s="233"/>
      <c r="V25" s="233"/>
      <c r="W25" s="233"/>
      <c r="X25" s="233">
        <v>18500</v>
      </c>
      <c r="Y25" s="233"/>
      <c r="Z25" s="233"/>
      <c r="AA25" s="233"/>
      <c r="AB25" s="233"/>
      <c r="AC25" s="233"/>
      <c r="AD25" s="233"/>
      <c r="AE25" s="233"/>
      <c r="AF25" s="233"/>
      <c r="AG25" s="233"/>
      <c r="AH25" s="233"/>
      <c r="AI25" s="233"/>
      <c r="AJ25" s="233"/>
      <c r="AK25" s="233"/>
      <c r="AL25" s="237">
        <v>15230</v>
      </c>
      <c r="AM25" s="233"/>
      <c r="AN25" s="13"/>
    </row>
    <row r="26" spans="1:40" ht="25.5">
      <c r="A26" s="78">
        <v>20</v>
      </c>
      <c r="B26" s="32" t="s">
        <v>601</v>
      </c>
      <c r="C26" s="28" t="s">
        <v>37</v>
      </c>
      <c r="D26" s="28">
        <v>20</v>
      </c>
      <c r="E26" s="29">
        <v>20550</v>
      </c>
      <c r="F26" s="234"/>
      <c r="G26" s="233"/>
      <c r="H26" s="233"/>
      <c r="I26" s="233"/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  <c r="V26" s="233"/>
      <c r="W26" s="233"/>
      <c r="X26" s="233">
        <v>18500</v>
      </c>
      <c r="Y26" s="233"/>
      <c r="Z26" s="233"/>
      <c r="AA26" s="233"/>
      <c r="AB26" s="233"/>
      <c r="AC26" s="233"/>
      <c r="AD26" s="233"/>
      <c r="AE26" s="233"/>
      <c r="AF26" s="233"/>
      <c r="AG26" s="233"/>
      <c r="AH26" s="233"/>
      <c r="AI26" s="233"/>
      <c r="AJ26" s="233"/>
      <c r="AK26" s="233"/>
      <c r="AL26" s="237">
        <v>15230</v>
      </c>
      <c r="AM26" s="233"/>
      <c r="AN26" s="13"/>
    </row>
    <row r="27" spans="1:40" ht="25.5">
      <c r="A27" s="228">
        <v>21</v>
      </c>
      <c r="B27" s="32" t="s">
        <v>602</v>
      </c>
      <c r="C27" s="28" t="s">
        <v>37</v>
      </c>
      <c r="D27" s="28">
        <v>20</v>
      </c>
      <c r="E27" s="29">
        <v>20550</v>
      </c>
      <c r="F27" s="234"/>
      <c r="G27" s="233"/>
      <c r="H27" s="233"/>
      <c r="I27" s="233"/>
      <c r="J27" s="233"/>
      <c r="K27" s="233"/>
      <c r="L27" s="233"/>
      <c r="M27" s="233"/>
      <c r="N27" s="233"/>
      <c r="O27" s="233"/>
      <c r="P27" s="233"/>
      <c r="Q27" s="233"/>
      <c r="R27" s="233"/>
      <c r="S27" s="233"/>
      <c r="T27" s="233"/>
      <c r="U27" s="233"/>
      <c r="V27" s="233"/>
      <c r="W27" s="233"/>
      <c r="X27" s="233">
        <v>18500</v>
      </c>
      <c r="Y27" s="233"/>
      <c r="Z27" s="233"/>
      <c r="AA27" s="233"/>
      <c r="AB27" s="233"/>
      <c r="AC27" s="233"/>
      <c r="AD27" s="233"/>
      <c r="AE27" s="233"/>
      <c r="AF27" s="233"/>
      <c r="AG27" s="233"/>
      <c r="AH27" s="233"/>
      <c r="AI27" s="233"/>
      <c r="AJ27" s="233"/>
      <c r="AK27" s="233"/>
      <c r="AL27" s="237">
        <v>15230</v>
      </c>
      <c r="AM27" s="233"/>
      <c r="AN27" s="13"/>
    </row>
    <row r="28" spans="1:40" ht="25.5">
      <c r="A28" s="78">
        <v>22</v>
      </c>
      <c r="B28" s="32" t="s">
        <v>603</v>
      </c>
      <c r="C28" s="28" t="s">
        <v>37</v>
      </c>
      <c r="D28" s="28">
        <v>20</v>
      </c>
      <c r="E28" s="29">
        <v>20550</v>
      </c>
      <c r="F28" s="234"/>
      <c r="G28" s="233"/>
      <c r="H28" s="233"/>
      <c r="I28" s="233"/>
      <c r="J28" s="233"/>
      <c r="K28" s="233"/>
      <c r="L28" s="233"/>
      <c r="M28" s="233"/>
      <c r="N28" s="233"/>
      <c r="O28" s="233"/>
      <c r="P28" s="233"/>
      <c r="Q28" s="233"/>
      <c r="R28" s="233"/>
      <c r="S28" s="233"/>
      <c r="T28" s="233"/>
      <c r="U28" s="233"/>
      <c r="V28" s="233"/>
      <c r="W28" s="233"/>
      <c r="X28" s="233">
        <v>18500</v>
      </c>
      <c r="Y28" s="233"/>
      <c r="Z28" s="233"/>
      <c r="AA28" s="233"/>
      <c r="AB28" s="233"/>
      <c r="AC28" s="233"/>
      <c r="AD28" s="233"/>
      <c r="AE28" s="233"/>
      <c r="AF28" s="233"/>
      <c r="AG28" s="233"/>
      <c r="AH28" s="233"/>
      <c r="AI28" s="233"/>
      <c r="AJ28" s="233"/>
      <c r="AK28" s="233"/>
      <c r="AL28" s="237">
        <v>15230</v>
      </c>
      <c r="AM28" s="233"/>
      <c r="AN28" s="13"/>
    </row>
    <row r="29" spans="1:40" ht="63.75">
      <c r="A29" s="228">
        <v>23</v>
      </c>
      <c r="B29" s="32" t="s">
        <v>604</v>
      </c>
      <c r="C29" s="28" t="s">
        <v>9</v>
      </c>
      <c r="D29" s="28">
        <v>1</v>
      </c>
      <c r="E29" s="224">
        <v>174250</v>
      </c>
      <c r="F29" s="234"/>
      <c r="G29" s="233"/>
      <c r="H29" s="233"/>
      <c r="I29" s="233"/>
      <c r="J29" s="233"/>
      <c r="K29" s="233"/>
      <c r="L29" s="233"/>
      <c r="M29" s="233"/>
      <c r="N29" s="233"/>
      <c r="O29" s="233"/>
      <c r="P29" s="233"/>
      <c r="Q29" s="233"/>
      <c r="R29" s="233"/>
      <c r="S29" s="237">
        <v>57000</v>
      </c>
      <c r="T29" s="233"/>
      <c r="U29" s="233"/>
      <c r="V29" s="233"/>
      <c r="W29" s="233">
        <v>131000</v>
      </c>
      <c r="X29" s="233"/>
      <c r="Y29" s="233"/>
      <c r="Z29" s="233"/>
      <c r="AA29" s="233"/>
      <c r="AB29" s="233"/>
      <c r="AC29" s="233"/>
      <c r="AD29" s="233"/>
      <c r="AE29" s="233"/>
      <c r="AF29" s="233"/>
      <c r="AG29" s="233"/>
      <c r="AH29" s="233"/>
      <c r="AI29" s="233"/>
      <c r="AJ29" s="233"/>
      <c r="AK29" s="233"/>
      <c r="AL29" s="233"/>
      <c r="AM29" s="233"/>
      <c r="AN29" s="13"/>
    </row>
    <row r="30" spans="1:40" ht="38.25">
      <c r="A30" s="78">
        <v>24</v>
      </c>
      <c r="B30" s="32" t="s">
        <v>605</v>
      </c>
      <c r="C30" s="28" t="s">
        <v>37</v>
      </c>
      <c r="D30" s="28">
        <v>2</v>
      </c>
      <c r="E30" s="29">
        <v>10960</v>
      </c>
      <c r="F30" s="234"/>
      <c r="G30" s="233"/>
      <c r="H30" s="233"/>
      <c r="I30" s="233"/>
      <c r="J30" s="233"/>
      <c r="K30" s="233"/>
      <c r="L30" s="233"/>
      <c r="M30" s="233"/>
      <c r="N30" s="233"/>
      <c r="O30" s="233"/>
      <c r="P30" s="233"/>
      <c r="Q30" s="233"/>
      <c r="R30" s="233"/>
      <c r="S30" s="233">
        <v>10000</v>
      </c>
      <c r="T30" s="233"/>
      <c r="U30" s="233"/>
      <c r="V30" s="233"/>
      <c r="W30" s="233"/>
      <c r="X30" s="233"/>
      <c r="Y30" s="233"/>
      <c r="Z30" s="233"/>
      <c r="AA30" s="233"/>
      <c r="AB30" s="233"/>
      <c r="AC30" s="233"/>
      <c r="AD30" s="233"/>
      <c r="AE30" s="233"/>
      <c r="AF30" s="233"/>
      <c r="AG30" s="233"/>
      <c r="AH30" s="233"/>
      <c r="AI30" s="233"/>
      <c r="AJ30" s="233"/>
      <c r="AK30" s="233"/>
      <c r="AL30" s="237">
        <v>8370</v>
      </c>
      <c r="AM30" s="233"/>
      <c r="AN30" s="13"/>
    </row>
    <row r="31" spans="1:40" ht="38.25">
      <c r="A31" s="228">
        <v>25</v>
      </c>
      <c r="B31" s="32" t="s">
        <v>94</v>
      </c>
      <c r="C31" s="28" t="s">
        <v>37</v>
      </c>
      <c r="D31" s="28">
        <v>2</v>
      </c>
      <c r="E31" s="29">
        <v>10960</v>
      </c>
      <c r="F31" s="234"/>
      <c r="G31" s="233"/>
      <c r="H31" s="233"/>
      <c r="I31" s="233"/>
      <c r="J31" s="233"/>
      <c r="K31" s="233"/>
      <c r="L31" s="233"/>
      <c r="M31" s="233"/>
      <c r="N31" s="233"/>
      <c r="O31" s="233"/>
      <c r="P31" s="233"/>
      <c r="Q31" s="233"/>
      <c r="R31" s="233"/>
      <c r="S31" s="233">
        <v>10000</v>
      </c>
      <c r="T31" s="233"/>
      <c r="U31" s="233"/>
      <c r="V31" s="233"/>
      <c r="W31" s="233"/>
      <c r="X31" s="233"/>
      <c r="Y31" s="233"/>
      <c r="Z31" s="233"/>
      <c r="AA31" s="233"/>
      <c r="AB31" s="233"/>
      <c r="AC31" s="233"/>
      <c r="AD31" s="233"/>
      <c r="AE31" s="233"/>
      <c r="AF31" s="233"/>
      <c r="AG31" s="233"/>
      <c r="AH31" s="233"/>
      <c r="AI31" s="233"/>
      <c r="AJ31" s="233"/>
      <c r="AK31" s="233"/>
      <c r="AL31" s="237">
        <v>8370</v>
      </c>
      <c r="AM31" s="233"/>
      <c r="AN31" s="13"/>
    </row>
    <row r="32" spans="1:40" ht="38.25">
      <c r="A32" s="78">
        <v>26</v>
      </c>
      <c r="B32" s="32" t="s">
        <v>539</v>
      </c>
      <c r="C32" s="28" t="s">
        <v>9</v>
      </c>
      <c r="D32" s="28">
        <v>5</v>
      </c>
      <c r="E32" s="224">
        <v>320000</v>
      </c>
      <c r="F32" s="234"/>
      <c r="G32" s="233"/>
      <c r="H32" s="233"/>
      <c r="I32" s="233"/>
      <c r="J32" s="233"/>
      <c r="K32" s="233"/>
      <c r="L32" s="233"/>
      <c r="M32" s="233"/>
      <c r="N32" s="233"/>
      <c r="O32" s="233"/>
      <c r="P32" s="233"/>
      <c r="Q32" s="233"/>
      <c r="R32" s="233"/>
      <c r="S32" s="233"/>
      <c r="T32" s="233"/>
      <c r="U32" s="233"/>
      <c r="V32" s="233"/>
      <c r="W32" s="237">
        <v>275000</v>
      </c>
      <c r="X32" s="233"/>
      <c r="Y32" s="233"/>
      <c r="Z32" s="233"/>
      <c r="AA32" s="233"/>
      <c r="AB32" s="233"/>
      <c r="AC32" s="233"/>
      <c r="AD32" s="233"/>
      <c r="AE32" s="233">
        <v>290000</v>
      </c>
      <c r="AF32" s="233"/>
      <c r="AG32" s="233"/>
      <c r="AH32" s="233"/>
      <c r="AI32" s="233"/>
      <c r="AJ32" s="233"/>
      <c r="AK32" s="233"/>
      <c r="AL32" s="233"/>
      <c r="AM32" s="233"/>
      <c r="AN32" s="13"/>
    </row>
    <row r="33" spans="1:40" ht="51">
      <c r="A33" s="228">
        <v>27</v>
      </c>
      <c r="B33" s="32" t="s">
        <v>606</v>
      </c>
      <c r="C33" s="28" t="s">
        <v>9</v>
      </c>
      <c r="D33" s="28">
        <v>2</v>
      </c>
      <c r="E33" s="224">
        <v>240000</v>
      </c>
      <c r="F33" s="234"/>
      <c r="G33" s="233"/>
      <c r="H33" s="233"/>
      <c r="I33" s="233"/>
      <c r="J33" s="233"/>
      <c r="K33" s="233"/>
      <c r="L33" s="233"/>
      <c r="M33" s="233"/>
      <c r="N33" s="233"/>
      <c r="O33" s="233"/>
      <c r="P33" s="233"/>
      <c r="Q33" s="233"/>
      <c r="R33" s="233"/>
      <c r="S33" s="233"/>
      <c r="T33" s="233"/>
      <c r="U33" s="233"/>
      <c r="V33" s="233"/>
      <c r="W33" s="237">
        <v>215000</v>
      </c>
      <c r="X33" s="233"/>
      <c r="Y33" s="233"/>
      <c r="Z33" s="233"/>
      <c r="AA33" s="233"/>
      <c r="AB33" s="233"/>
      <c r="AC33" s="233"/>
      <c r="AD33" s="233"/>
      <c r="AE33" s="233">
        <v>230000</v>
      </c>
      <c r="AF33" s="233"/>
      <c r="AG33" s="233"/>
      <c r="AH33" s="233"/>
      <c r="AI33" s="233"/>
      <c r="AJ33" s="233"/>
      <c r="AK33" s="233"/>
      <c r="AL33" s="233"/>
      <c r="AM33" s="233"/>
      <c r="AN33" s="13"/>
    </row>
    <row r="34" spans="1:40" ht="51">
      <c r="A34" s="78">
        <v>28</v>
      </c>
      <c r="B34" s="32" t="s">
        <v>607</v>
      </c>
      <c r="C34" s="28" t="s">
        <v>9</v>
      </c>
      <c r="D34" s="28">
        <v>2</v>
      </c>
      <c r="E34" s="224">
        <v>335000</v>
      </c>
      <c r="F34" s="234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233"/>
      <c r="V34" s="233"/>
      <c r="W34" s="237">
        <v>285000</v>
      </c>
      <c r="X34" s="233"/>
      <c r="Y34" s="233"/>
      <c r="Z34" s="233"/>
      <c r="AA34" s="233"/>
      <c r="AB34" s="233"/>
      <c r="AC34" s="233"/>
      <c r="AD34" s="233"/>
      <c r="AE34" s="233">
        <v>295000</v>
      </c>
      <c r="AF34" s="233"/>
      <c r="AG34" s="233"/>
      <c r="AH34" s="233"/>
      <c r="AI34" s="233"/>
      <c r="AJ34" s="233"/>
      <c r="AK34" s="233"/>
      <c r="AL34" s="233"/>
      <c r="AM34" s="233"/>
      <c r="AN34" s="13"/>
    </row>
    <row r="35" spans="1:40" ht="25.5">
      <c r="A35" s="228">
        <v>29</v>
      </c>
      <c r="B35" s="32" t="s">
        <v>608</v>
      </c>
      <c r="C35" s="28" t="s">
        <v>37</v>
      </c>
      <c r="D35" s="28">
        <v>5</v>
      </c>
      <c r="E35" s="29">
        <v>60000</v>
      </c>
      <c r="F35" s="234"/>
      <c r="G35" s="233"/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33"/>
      <c r="S35" s="233"/>
      <c r="T35" s="233"/>
      <c r="U35" s="233"/>
      <c r="V35" s="233"/>
      <c r="W35" s="233"/>
      <c r="X35" s="233"/>
      <c r="Y35" s="233"/>
      <c r="Z35" s="233"/>
      <c r="AA35" s="233"/>
      <c r="AB35" s="233"/>
      <c r="AC35" s="233"/>
      <c r="AD35" s="233"/>
      <c r="AE35" s="233"/>
      <c r="AF35" s="233">
        <v>57228</v>
      </c>
      <c r="AG35" s="233"/>
      <c r="AH35" s="233"/>
      <c r="AI35" s="233"/>
      <c r="AJ35" s="237">
        <v>56700</v>
      </c>
      <c r="AK35" s="233"/>
      <c r="AL35" s="233"/>
      <c r="AM35" s="233"/>
      <c r="AN35" s="13"/>
    </row>
    <row r="36" spans="1:40" ht="25.5">
      <c r="A36" s="78">
        <v>30</v>
      </c>
      <c r="B36" s="32" t="s">
        <v>609</v>
      </c>
      <c r="C36" s="28" t="s">
        <v>16</v>
      </c>
      <c r="D36" s="28">
        <v>20</v>
      </c>
      <c r="E36" s="29">
        <v>48210</v>
      </c>
      <c r="F36" s="234"/>
      <c r="G36" s="233"/>
      <c r="H36" s="233"/>
      <c r="I36" s="233"/>
      <c r="J36" s="233"/>
      <c r="K36" s="233"/>
      <c r="L36" s="233"/>
      <c r="M36" s="233"/>
      <c r="N36" s="233"/>
      <c r="O36" s="233"/>
      <c r="P36" s="233"/>
      <c r="Q36" s="233"/>
      <c r="R36" s="233"/>
      <c r="S36" s="233"/>
      <c r="T36" s="233"/>
      <c r="U36" s="233"/>
      <c r="V36" s="233"/>
      <c r="W36" s="233"/>
      <c r="X36" s="233"/>
      <c r="Y36" s="233"/>
      <c r="Z36" s="233"/>
      <c r="AA36" s="233"/>
      <c r="AB36" s="233"/>
      <c r="AC36" s="233"/>
      <c r="AD36" s="233"/>
      <c r="AE36" s="233"/>
      <c r="AF36" s="233">
        <v>46024</v>
      </c>
      <c r="AG36" s="233"/>
      <c r="AH36" s="233"/>
      <c r="AI36" s="233"/>
      <c r="AJ36" s="233"/>
      <c r="AK36" s="233"/>
      <c r="AL36" s="237">
        <v>41110</v>
      </c>
      <c r="AM36" s="233"/>
      <c r="AN36" s="13"/>
    </row>
    <row r="37" spans="1:40" ht="25.5">
      <c r="A37" s="228">
        <v>31</v>
      </c>
      <c r="B37" s="32" t="s">
        <v>610</v>
      </c>
      <c r="C37" s="28" t="s">
        <v>9</v>
      </c>
      <c r="D37" s="28">
        <v>20</v>
      </c>
      <c r="E37" s="29">
        <v>170000</v>
      </c>
      <c r="F37" s="234"/>
      <c r="G37" s="233">
        <v>150000</v>
      </c>
      <c r="H37" s="233"/>
      <c r="I37" s="233"/>
      <c r="J37" s="233"/>
      <c r="K37" s="233"/>
      <c r="L37" s="233"/>
      <c r="M37" s="233"/>
      <c r="N37" s="233"/>
      <c r="O37" s="233"/>
      <c r="P37" s="233"/>
      <c r="Q37" s="233"/>
      <c r="R37" s="233"/>
      <c r="S37" s="237">
        <v>57000</v>
      </c>
      <c r="T37" s="233"/>
      <c r="U37" s="233"/>
      <c r="V37" s="233"/>
      <c r="W37" s="233"/>
      <c r="X37" s="233"/>
      <c r="Y37" s="233"/>
      <c r="Z37" s="233"/>
      <c r="AA37" s="233"/>
      <c r="AB37" s="233"/>
      <c r="AC37" s="233"/>
      <c r="AD37" s="233"/>
      <c r="AE37" s="233"/>
      <c r="AF37" s="233"/>
      <c r="AG37" s="233"/>
      <c r="AH37" s="233"/>
      <c r="AI37" s="233"/>
      <c r="AJ37" s="233"/>
      <c r="AK37" s="233"/>
      <c r="AL37" s="233"/>
      <c r="AM37" s="233"/>
    </row>
    <row r="38" spans="1:40" ht="25.5">
      <c r="A38" s="78">
        <v>32</v>
      </c>
      <c r="B38" s="32" t="s">
        <v>611</v>
      </c>
      <c r="C38" s="28" t="s">
        <v>9</v>
      </c>
      <c r="D38" s="28">
        <v>10</v>
      </c>
      <c r="E38" s="29">
        <v>12900</v>
      </c>
      <c r="F38" s="234"/>
      <c r="G38" s="233"/>
      <c r="H38" s="233"/>
      <c r="I38" s="233"/>
      <c r="J38" s="233"/>
      <c r="K38" s="233"/>
      <c r="L38" s="233"/>
      <c r="M38" s="233"/>
      <c r="N38" s="233"/>
      <c r="O38" s="233"/>
      <c r="P38" s="233"/>
      <c r="Q38" s="233"/>
      <c r="R38" s="233"/>
      <c r="S38" s="233"/>
      <c r="T38" s="233"/>
      <c r="U38" s="233"/>
      <c r="V38" s="233"/>
      <c r="W38" s="233"/>
      <c r="X38" s="233"/>
      <c r="Y38" s="233"/>
      <c r="Z38" s="233"/>
      <c r="AA38" s="233"/>
      <c r="AB38" s="233"/>
      <c r="AC38" s="233"/>
      <c r="AD38" s="233"/>
      <c r="AE38" s="233"/>
      <c r="AF38" s="233"/>
      <c r="AG38" s="233"/>
      <c r="AH38" s="233"/>
      <c r="AI38" s="233"/>
      <c r="AJ38" s="233"/>
      <c r="AK38" s="233"/>
      <c r="AL38" s="233"/>
      <c r="AM38" s="233"/>
    </row>
    <row r="39" spans="1:40">
      <c r="A39" s="228">
        <v>33</v>
      </c>
      <c r="B39" s="32" t="s">
        <v>33</v>
      </c>
      <c r="C39" s="28" t="s">
        <v>9</v>
      </c>
      <c r="D39" s="28">
        <v>25</v>
      </c>
      <c r="E39" s="29">
        <v>28000</v>
      </c>
      <c r="F39" s="234"/>
      <c r="G39" s="233"/>
      <c r="H39" s="233"/>
      <c r="I39" s="233"/>
      <c r="J39" s="233"/>
      <c r="K39" s="233"/>
      <c r="L39" s="233"/>
      <c r="M39" s="237">
        <v>27700</v>
      </c>
      <c r="N39" s="233"/>
      <c r="O39" s="233"/>
      <c r="P39" s="233"/>
      <c r="Q39" s="233"/>
      <c r="R39" s="233"/>
      <c r="S39" s="233"/>
      <c r="T39" s="233"/>
      <c r="U39" s="233"/>
      <c r="V39" s="233"/>
      <c r="W39" s="233"/>
      <c r="X39" s="233"/>
      <c r="Y39" s="233"/>
      <c r="Z39" s="233"/>
      <c r="AA39" s="233"/>
      <c r="AB39" s="233"/>
      <c r="AC39" s="233"/>
      <c r="AD39" s="233"/>
      <c r="AE39" s="233"/>
      <c r="AF39" s="233"/>
      <c r="AG39" s="233"/>
      <c r="AH39" s="233"/>
      <c r="AI39" s="233"/>
      <c r="AJ39" s="233"/>
      <c r="AK39" s="233"/>
      <c r="AL39" s="233"/>
      <c r="AM39" s="233"/>
    </row>
    <row r="40" spans="1:40" ht="25.5">
      <c r="A40" s="78">
        <v>34</v>
      </c>
      <c r="B40" s="32" t="s">
        <v>35</v>
      </c>
      <c r="C40" s="28" t="s">
        <v>9</v>
      </c>
      <c r="D40" s="28">
        <v>30</v>
      </c>
      <c r="E40" s="29">
        <v>3600</v>
      </c>
      <c r="F40" s="234"/>
      <c r="G40" s="233"/>
      <c r="H40" s="233"/>
      <c r="I40" s="233"/>
      <c r="J40" s="233"/>
      <c r="K40" s="233"/>
      <c r="L40" s="233"/>
      <c r="M40" s="233"/>
      <c r="N40" s="239">
        <v>3600</v>
      </c>
      <c r="O40" s="233"/>
      <c r="P40" s="233"/>
      <c r="Q40" s="233"/>
      <c r="R40" s="233"/>
      <c r="S40" s="233"/>
      <c r="T40" s="233"/>
      <c r="U40" s="233"/>
      <c r="V40" s="233"/>
      <c r="W40" s="233"/>
      <c r="X40" s="233"/>
      <c r="Y40" s="233"/>
      <c r="Z40" s="233"/>
      <c r="AA40" s="233"/>
      <c r="AB40" s="233"/>
      <c r="AC40" s="233"/>
      <c r="AD40" s="233"/>
      <c r="AE40" s="233"/>
      <c r="AF40" s="233">
        <v>2635</v>
      </c>
      <c r="AG40" s="233"/>
      <c r="AH40" s="233"/>
      <c r="AI40" s="233"/>
      <c r="AJ40" s="233"/>
      <c r="AK40" s="233"/>
      <c r="AL40" s="233"/>
      <c r="AM40" s="233"/>
    </row>
    <row r="41" spans="1:40" ht="25.5">
      <c r="A41" s="228">
        <v>35</v>
      </c>
      <c r="B41" s="32" t="s">
        <v>36</v>
      </c>
      <c r="C41" s="28" t="s">
        <v>9</v>
      </c>
      <c r="D41" s="28">
        <v>50</v>
      </c>
      <c r="E41" s="29">
        <v>3600</v>
      </c>
      <c r="F41" s="234"/>
      <c r="G41" s="233"/>
      <c r="H41" s="233"/>
      <c r="I41" s="233"/>
      <c r="J41" s="233"/>
      <c r="K41" s="233"/>
      <c r="L41" s="233"/>
      <c r="M41" s="233"/>
      <c r="N41" s="233"/>
      <c r="O41" s="233"/>
      <c r="P41" s="233"/>
      <c r="Q41" s="233"/>
      <c r="R41" s="233"/>
      <c r="S41" s="233"/>
      <c r="T41" s="233"/>
      <c r="U41" s="233"/>
      <c r="V41" s="233"/>
      <c r="W41" s="233"/>
      <c r="X41" s="233"/>
      <c r="Y41" s="233"/>
      <c r="Z41" s="233"/>
      <c r="AA41" s="233"/>
      <c r="AB41" s="233"/>
      <c r="AC41" s="233"/>
      <c r="AD41" s="233"/>
      <c r="AE41" s="233"/>
      <c r="AF41" s="237">
        <v>2635</v>
      </c>
      <c r="AG41" s="233"/>
      <c r="AH41" s="233"/>
      <c r="AI41" s="233"/>
      <c r="AJ41" s="233"/>
      <c r="AK41" s="233"/>
      <c r="AL41" s="233"/>
      <c r="AM41" s="233"/>
    </row>
    <row r="42" spans="1:40">
      <c r="A42" s="78">
        <v>36</v>
      </c>
      <c r="B42" s="32" t="s">
        <v>301</v>
      </c>
      <c r="C42" s="28" t="s">
        <v>9</v>
      </c>
      <c r="D42" s="28">
        <v>30</v>
      </c>
      <c r="E42" s="29">
        <v>5000</v>
      </c>
      <c r="F42" s="234"/>
      <c r="G42" s="233"/>
      <c r="H42" s="233"/>
      <c r="I42" s="233"/>
      <c r="J42" s="233"/>
      <c r="K42" s="233"/>
      <c r="L42" s="233"/>
      <c r="M42" s="233"/>
      <c r="N42" s="233"/>
      <c r="O42" s="233"/>
      <c r="P42" s="233"/>
      <c r="Q42" s="233"/>
      <c r="R42" s="233"/>
      <c r="S42" s="237">
        <v>4000</v>
      </c>
      <c r="T42" s="233"/>
      <c r="U42" s="233"/>
      <c r="V42" s="233"/>
      <c r="W42" s="233"/>
      <c r="X42" s="233"/>
      <c r="Y42" s="233"/>
      <c r="Z42" s="233"/>
      <c r="AA42" s="233"/>
      <c r="AB42" s="233">
        <v>4200</v>
      </c>
      <c r="AC42" s="233"/>
      <c r="AD42" s="233"/>
      <c r="AE42" s="233"/>
      <c r="AF42" s="233"/>
      <c r="AG42" s="233"/>
      <c r="AH42" s="233">
        <v>4849</v>
      </c>
      <c r="AI42" s="233"/>
      <c r="AJ42" s="233"/>
      <c r="AK42" s="233"/>
      <c r="AL42" s="233"/>
      <c r="AM42" s="233"/>
    </row>
    <row r="43" spans="1:40" ht="51">
      <c r="A43" s="228">
        <v>37</v>
      </c>
      <c r="B43" s="116" t="s">
        <v>612</v>
      </c>
      <c r="C43" s="28" t="s">
        <v>119</v>
      </c>
      <c r="D43" s="28">
        <v>2</v>
      </c>
      <c r="E43" s="29">
        <v>175000</v>
      </c>
      <c r="F43" s="234"/>
      <c r="G43" s="233"/>
      <c r="H43" s="233"/>
      <c r="I43" s="233"/>
      <c r="J43" s="233"/>
      <c r="K43" s="233"/>
      <c r="L43" s="233"/>
      <c r="M43" s="233"/>
      <c r="N43" s="233"/>
      <c r="O43" s="233"/>
      <c r="P43" s="233"/>
      <c r="Q43" s="233"/>
      <c r="R43" s="233"/>
      <c r="S43" s="233"/>
      <c r="T43" s="233"/>
      <c r="U43" s="233"/>
      <c r="V43" s="233"/>
      <c r="W43" s="233"/>
      <c r="X43" s="233"/>
      <c r="Y43" s="233"/>
      <c r="Z43" s="233"/>
      <c r="AA43" s="233"/>
      <c r="AB43" s="233"/>
      <c r="AC43" s="233"/>
      <c r="AD43" s="233"/>
      <c r="AE43" s="233"/>
      <c r="AF43" s="233"/>
      <c r="AG43" s="233"/>
      <c r="AH43" s="233"/>
      <c r="AI43" s="233"/>
      <c r="AJ43" s="237">
        <v>175000</v>
      </c>
      <c r="AK43" s="233"/>
      <c r="AL43" s="233"/>
      <c r="AM43" s="233"/>
    </row>
    <row r="44" spans="1:40">
      <c r="A44" s="49"/>
      <c r="B44" s="115" t="s">
        <v>613</v>
      </c>
      <c r="C44" s="33"/>
      <c r="D44" s="28"/>
      <c r="E44" s="28"/>
      <c r="F44" s="234"/>
      <c r="G44" s="233"/>
      <c r="H44" s="233"/>
      <c r="I44" s="233"/>
      <c r="J44" s="233"/>
      <c r="K44" s="233"/>
      <c r="L44" s="233"/>
      <c r="M44" s="233"/>
      <c r="N44" s="233"/>
      <c r="O44" s="233"/>
      <c r="P44" s="233"/>
      <c r="Q44" s="233"/>
      <c r="R44" s="233"/>
      <c r="S44" s="233"/>
      <c r="T44" s="233"/>
      <c r="U44" s="233"/>
      <c r="V44" s="233"/>
      <c r="W44" s="233"/>
      <c r="X44" s="233"/>
      <c r="Y44" s="233"/>
      <c r="Z44" s="233"/>
      <c r="AA44" s="233"/>
      <c r="AB44" s="233"/>
      <c r="AC44" s="233"/>
      <c r="AD44" s="233"/>
      <c r="AE44" s="233"/>
      <c r="AF44" s="233"/>
      <c r="AG44" s="233"/>
      <c r="AH44" s="233"/>
      <c r="AI44" s="233"/>
      <c r="AJ44" s="233"/>
      <c r="AK44" s="233"/>
      <c r="AL44" s="233"/>
      <c r="AM44" s="233"/>
    </row>
    <row r="45" spans="1:40" ht="25.5">
      <c r="A45" s="228">
        <v>38</v>
      </c>
      <c r="B45" s="32" t="s">
        <v>317</v>
      </c>
      <c r="C45" s="28" t="s">
        <v>9</v>
      </c>
      <c r="D45" s="28">
        <v>10</v>
      </c>
      <c r="E45" s="29">
        <v>3500</v>
      </c>
      <c r="F45" s="234"/>
      <c r="G45" s="233"/>
      <c r="H45" s="233"/>
      <c r="I45" s="233"/>
      <c r="J45" s="233"/>
      <c r="K45" s="233"/>
      <c r="L45" s="233"/>
      <c r="M45" s="233"/>
      <c r="N45" s="233"/>
      <c r="O45" s="233"/>
      <c r="P45" s="233"/>
      <c r="Q45" s="233"/>
      <c r="R45" s="233"/>
      <c r="S45" s="233"/>
      <c r="T45" s="233"/>
      <c r="U45" s="233"/>
      <c r="V45" s="233"/>
      <c r="W45" s="233"/>
      <c r="X45" s="233"/>
      <c r="Y45" s="233"/>
      <c r="Z45" s="233">
        <v>3500</v>
      </c>
      <c r="AA45" s="233"/>
      <c r="AB45" s="233"/>
      <c r="AC45" s="240">
        <v>2700</v>
      </c>
      <c r="AD45" s="233"/>
      <c r="AE45" s="233"/>
      <c r="AF45" s="233"/>
      <c r="AG45" s="233"/>
      <c r="AH45" s="233"/>
      <c r="AI45" s="233"/>
      <c r="AJ45" s="233"/>
      <c r="AK45" s="233"/>
      <c r="AL45" s="233"/>
      <c r="AM45" s="233"/>
    </row>
    <row r="46" spans="1:40" ht="25.5">
      <c r="A46" s="228">
        <v>39</v>
      </c>
      <c r="B46" s="32" t="s">
        <v>323</v>
      </c>
      <c r="C46" s="28" t="s">
        <v>9</v>
      </c>
      <c r="D46" s="28">
        <v>200</v>
      </c>
      <c r="E46" s="28">
        <v>200</v>
      </c>
      <c r="F46" s="234"/>
      <c r="G46" s="233"/>
      <c r="H46" s="233"/>
      <c r="I46" s="233"/>
      <c r="J46" s="233"/>
      <c r="K46" s="233"/>
      <c r="L46" s="233"/>
      <c r="M46" s="233"/>
      <c r="N46" s="233"/>
      <c r="O46" s="233"/>
      <c r="P46" s="233"/>
      <c r="Q46" s="233"/>
      <c r="R46" s="233"/>
      <c r="S46" s="233"/>
      <c r="T46" s="233"/>
      <c r="U46" s="233"/>
      <c r="V46" s="233"/>
      <c r="W46" s="233"/>
      <c r="X46" s="233"/>
      <c r="Y46" s="233"/>
      <c r="Z46" s="233"/>
      <c r="AA46" s="233">
        <v>200</v>
      </c>
      <c r="AB46" s="233"/>
      <c r="AC46" s="240">
        <v>165</v>
      </c>
      <c r="AD46" s="233"/>
      <c r="AE46" s="233"/>
      <c r="AF46" s="233"/>
      <c r="AG46" s="233"/>
      <c r="AH46" s="233"/>
      <c r="AI46" s="233"/>
      <c r="AJ46" s="233"/>
      <c r="AK46" s="233"/>
      <c r="AL46" s="233"/>
      <c r="AM46" s="233"/>
    </row>
    <row r="47" spans="1:40" ht="25.5">
      <c r="A47" s="228">
        <v>40</v>
      </c>
      <c r="B47" s="32" t="s">
        <v>324</v>
      </c>
      <c r="C47" s="28" t="s">
        <v>9</v>
      </c>
      <c r="D47" s="28">
        <v>150</v>
      </c>
      <c r="E47" s="28">
        <v>200</v>
      </c>
      <c r="F47" s="234"/>
      <c r="G47" s="233"/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33"/>
      <c r="Z47" s="233"/>
      <c r="AA47" s="233">
        <v>200</v>
      </c>
      <c r="AB47" s="233"/>
      <c r="AC47" s="240">
        <v>165</v>
      </c>
      <c r="AD47" s="233"/>
      <c r="AE47" s="233"/>
      <c r="AF47" s="233"/>
      <c r="AG47" s="233"/>
      <c r="AH47" s="233"/>
      <c r="AI47" s="233"/>
      <c r="AJ47" s="233"/>
      <c r="AK47" s="233"/>
      <c r="AL47" s="233"/>
      <c r="AM47" s="233"/>
    </row>
    <row r="48" spans="1:40" ht="51">
      <c r="A48" s="228">
        <v>41</v>
      </c>
      <c r="B48" s="32" t="s">
        <v>614</v>
      </c>
      <c r="C48" s="28" t="s">
        <v>9</v>
      </c>
      <c r="D48" s="28">
        <v>10</v>
      </c>
      <c r="E48" s="29">
        <v>13530</v>
      </c>
      <c r="F48" s="234"/>
      <c r="G48" s="233">
        <v>12300</v>
      </c>
      <c r="H48" s="233"/>
      <c r="I48" s="233"/>
      <c r="J48" s="233"/>
      <c r="K48" s="233"/>
      <c r="L48" s="233"/>
      <c r="M48" s="237">
        <v>9500</v>
      </c>
      <c r="N48" s="233"/>
      <c r="O48" s="233"/>
      <c r="P48" s="233"/>
      <c r="Q48" s="233"/>
      <c r="R48" s="233"/>
      <c r="S48" s="233"/>
      <c r="T48" s="233"/>
      <c r="U48" s="233"/>
      <c r="V48" s="233"/>
      <c r="W48" s="233">
        <v>11500</v>
      </c>
      <c r="X48" s="233"/>
      <c r="Y48" s="233"/>
      <c r="Z48" s="233"/>
      <c r="AA48" s="233"/>
      <c r="AB48" s="233"/>
      <c r="AC48" s="233"/>
      <c r="AD48" s="233"/>
      <c r="AE48" s="233"/>
      <c r="AF48" s="233"/>
      <c r="AG48" s="233"/>
      <c r="AH48" s="233"/>
      <c r="AI48" s="233"/>
      <c r="AJ48" s="233"/>
      <c r="AK48" s="233"/>
      <c r="AL48" s="233"/>
      <c r="AM48" s="233"/>
    </row>
    <row r="49" spans="1:39" ht="51">
      <c r="A49" s="228">
        <v>42</v>
      </c>
      <c r="B49" s="32" t="s">
        <v>615</v>
      </c>
      <c r="C49" s="28" t="s">
        <v>9</v>
      </c>
      <c r="D49" s="28">
        <v>10</v>
      </c>
      <c r="E49" s="29">
        <v>13530</v>
      </c>
      <c r="F49" s="234"/>
      <c r="G49" s="233">
        <v>12300</v>
      </c>
      <c r="H49" s="233"/>
      <c r="I49" s="233"/>
      <c r="J49" s="233"/>
      <c r="K49" s="233"/>
      <c r="L49" s="233"/>
      <c r="M49" s="237">
        <v>9500</v>
      </c>
      <c r="N49" s="233"/>
      <c r="O49" s="233"/>
      <c r="P49" s="233"/>
      <c r="Q49" s="233"/>
      <c r="R49" s="233"/>
      <c r="S49" s="233"/>
      <c r="T49" s="233"/>
      <c r="U49" s="233"/>
      <c r="V49" s="233"/>
      <c r="W49" s="233">
        <v>11500</v>
      </c>
      <c r="X49" s="233"/>
      <c r="Y49" s="233"/>
      <c r="Z49" s="233"/>
      <c r="AA49" s="233"/>
      <c r="AB49" s="233"/>
      <c r="AC49" s="233"/>
      <c r="AD49" s="233"/>
      <c r="AE49" s="233"/>
      <c r="AF49" s="233"/>
      <c r="AG49" s="233"/>
      <c r="AH49" s="233"/>
      <c r="AI49" s="233"/>
      <c r="AJ49" s="233"/>
      <c r="AK49" s="233"/>
      <c r="AL49" s="233"/>
      <c r="AM49" s="233"/>
    </row>
    <row r="50" spans="1:39">
      <c r="A50" s="228">
        <v>43</v>
      </c>
      <c r="B50" s="42" t="s">
        <v>616</v>
      </c>
      <c r="C50" s="28" t="s">
        <v>9</v>
      </c>
      <c r="D50" s="28">
        <v>10</v>
      </c>
      <c r="E50" s="29">
        <v>3353</v>
      </c>
      <c r="F50" s="234"/>
      <c r="G50" s="233">
        <v>3048</v>
      </c>
      <c r="H50" s="233"/>
      <c r="I50" s="233"/>
      <c r="J50" s="233"/>
      <c r="K50" s="233"/>
      <c r="L50" s="233"/>
      <c r="M50" s="233"/>
      <c r="N50" s="233"/>
      <c r="O50" s="233"/>
      <c r="P50" s="233"/>
      <c r="Q50" s="233"/>
      <c r="R50" s="233"/>
      <c r="S50" s="233"/>
      <c r="T50" s="233"/>
      <c r="U50" s="233"/>
      <c r="V50" s="233"/>
      <c r="W50" s="233"/>
      <c r="X50" s="233"/>
      <c r="Y50" s="233"/>
      <c r="Z50" s="233"/>
      <c r="AA50" s="233">
        <v>3350</v>
      </c>
      <c r="AB50" s="233"/>
      <c r="AC50" s="237">
        <v>421</v>
      </c>
      <c r="AD50" s="233"/>
      <c r="AE50" s="233"/>
      <c r="AF50" s="233"/>
      <c r="AG50" s="233"/>
      <c r="AH50" s="233"/>
      <c r="AI50" s="233"/>
      <c r="AJ50" s="233"/>
      <c r="AK50" s="233"/>
      <c r="AL50" s="233"/>
      <c r="AM50" s="233"/>
    </row>
    <row r="51" spans="1:39" ht="38.25">
      <c r="A51" s="228">
        <v>44</v>
      </c>
      <c r="B51" s="32" t="s">
        <v>617</v>
      </c>
      <c r="C51" s="28" t="s">
        <v>9</v>
      </c>
      <c r="D51" s="28">
        <v>30</v>
      </c>
      <c r="E51" s="29">
        <v>25000</v>
      </c>
      <c r="F51" s="234"/>
      <c r="G51" s="233">
        <v>24845</v>
      </c>
      <c r="H51" s="233"/>
      <c r="I51" s="233"/>
      <c r="J51" s="233"/>
      <c r="K51" s="233"/>
      <c r="L51" s="233"/>
      <c r="M51" s="233"/>
      <c r="N51" s="233"/>
      <c r="O51" s="233"/>
      <c r="P51" s="233"/>
      <c r="Q51" s="233"/>
      <c r="R51" s="233"/>
      <c r="S51" s="233"/>
      <c r="T51" s="233"/>
      <c r="U51" s="233"/>
      <c r="V51" s="233"/>
      <c r="W51" s="233"/>
      <c r="X51" s="233"/>
      <c r="Y51" s="233"/>
      <c r="Z51" s="233"/>
      <c r="AA51" s="233"/>
      <c r="AB51" s="233"/>
      <c r="AC51" s="237">
        <v>16200</v>
      </c>
      <c r="AD51" s="233"/>
      <c r="AE51" s="233"/>
      <c r="AF51" s="233"/>
      <c r="AG51" s="233"/>
      <c r="AH51" s="233"/>
      <c r="AI51" s="233"/>
      <c r="AJ51" s="233"/>
      <c r="AK51" s="233"/>
      <c r="AL51" s="233"/>
      <c r="AM51" s="233"/>
    </row>
    <row r="52" spans="1:39" ht="38.25">
      <c r="A52" s="228">
        <v>45</v>
      </c>
      <c r="B52" s="32" t="s">
        <v>618</v>
      </c>
      <c r="C52" s="28" t="s">
        <v>16</v>
      </c>
      <c r="D52" s="28">
        <v>10</v>
      </c>
      <c r="E52" s="29">
        <v>25800</v>
      </c>
      <c r="F52" s="234"/>
      <c r="G52" s="233"/>
      <c r="H52" s="233"/>
      <c r="I52" s="233"/>
      <c r="J52" s="233"/>
      <c r="K52" s="233"/>
      <c r="L52" s="233"/>
      <c r="M52" s="237">
        <v>25306</v>
      </c>
      <c r="N52" s="233"/>
      <c r="O52" s="233"/>
      <c r="P52" s="233"/>
      <c r="Q52" s="233"/>
      <c r="R52" s="233"/>
      <c r="S52" s="233"/>
      <c r="T52" s="233"/>
      <c r="U52" s="233"/>
      <c r="V52" s="233"/>
      <c r="W52" s="233"/>
      <c r="X52" s="233"/>
      <c r="Y52" s="233"/>
      <c r="Z52" s="233"/>
      <c r="AA52" s="233"/>
      <c r="AB52" s="233">
        <v>25700</v>
      </c>
      <c r="AC52" s="233"/>
      <c r="AD52" s="233"/>
      <c r="AE52" s="233"/>
      <c r="AF52" s="233"/>
      <c r="AG52" s="233"/>
      <c r="AH52" s="233"/>
      <c r="AI52" s="233"/>
      <c r="AJ52" s="233"/>
      <c r="AK52" s="233"/>
      <c r="AL52" s="233"/>
      <c r="AM52" s="233"/>
    </row>
    <row r="53" spans="1:39">
      <c r="A53" s="228">
        <v>46</v>
      </c>
      <c r="B53" s="32" t="s">
        <v>333</v>
      </c>
      <c r="C53" s="28" t="s">
        <v>9</v>
      </c>
      <c r="D53" s="28">
        <v>2</v>
      </c>
      <c r="E53" s="29">
        <v>12000</v>
      </c>
      <c r="F53" s="234"/>
      <c r="G53" s="233"/>
      <c r="H53" s="233"/>
      <c r="I53" s="233"/>
      <c r="J53" s="233"/>
      <c r="K53" s="233"/>
      <c r="L53" s="233"/>
      <c r="M53" s="233"/>
      <c r="N53" s="233"/>
      <c r="O53" s="233"/>
      <c r="P53" s="233"/>
      <c r="Q53" s="233"/>
      <c r="R53" s="233"/>
      <c r="S53" s="233"/>
      <c r="T53" s="233"/>
      <c r="U53" s="233"/>
      <c r="V53" s="233"/>
      <c r="W53" s="233"/>
      <c r="X53" s="233"/>
      <c r="Y53" s="233"/>
      <c r="Z53" s="233"/>
      <c r="AA53" s="233"/>
      <c r="AB53" s="233"/>
      <c r="AC53" s="233"/>
      <c r="AD53" s="233"/>
      <c r="AE53" s="233"/>
      <c r="AF53" s="233"/>
      <c r="AG53" s="233"/>
      <c r="AH53" s="233"/>
      <c r="AI53" s="233"/>
      <c r="AJ53" s="237">
        <v>12000</v>
      </c>
      <c r="AK53" s="233"/>
      <c r="AL53" s="233"/>
      <c r="AM53" s="233"/>
    </row>
    <row r="54" spans="1:39">
      <c r="A54" s="228">
        <v>47</v>
      </c>
      <c r="B54" s="32" t="s">
        <v>337</v>
      </c>
      <c r="C54" s="28" t="s">
        <v>9</v>
      </c>
      <c r="D54" s="28">
        <v>100</v>
      </c>
      <c r="E54" s="29">
        <v>1000</v>
      </c>
      <c r="F54" s="234"/>
      <c r="G54" s="233"/>
      <c r="H54" s="233"/>
      <c r="I54" s="239">
        <v>800</v>
      </c>
      <c r="J54" s="233"/>
      <c r="K54" s="233"/>
      <c r="L54" s="233"/>
      <c r="M54" s="233"/>
      <c r="N54" s="233"/>
      <c r="O54" s="233"/>
      <c r="P54" s="233"/>
      <c r="Q54" s="233"/>
      <c r="R54" s="233"/>
      <c r="S54" s="233"/>
      <c r="T54" s="233"/>
      <c r="U54" s="233"/>
      <c r="V54" s="233"/>
      <c r="W54" s="233"/>
      <c r="X54" s="233"/>
      <c r="Y54" s="233"/>
      <c r="Z54" s="233"/>
      <c r="AA54" s="233"/>
      <c r="AB54" s="233"/>
      <c r="AC54" s="233"/>
      <c r="AD54" s="233"/>
      <c r="AE54" s="233">
        <v>670</v>
      </c>
      <c r="AF54" s="233">
        <v>858</v>
      </c>
      <c r="AG54" s="233"/>
      <c r="AH54" s="233"/>
      <c r="AI54" s="233"/>
      <c r="AJ54" s="233"/>
      <c r="AK54" s="233"/>
      <c r="AL54" s="233"/>
      <c r="AM54" s="233"/>
    </row>
    <row r="55" spans="1:39" ht="112.5" customHeight="1">
      <c r="A55" s="229">
        <v>48</v>
      </c>
      <c r="B55" s="216" t="s">
        <v>619</v>
      </c>
      <c r="C55" s="225" t="s">
        <v>9</v>
      </c>
      <c r="D55" s="225">
        <v>10</v>
      </c>
      <c r="E55" s="226">
        <v>57890</v>
      </c>
      <c r="F55" s="234"/>
      <c r="G55" s="233"/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33"/>
      <c r="V55" s="233"/>
      <c r="W55" s="233"/>
      <c r="X55" s="233"/>
      <c r="Y55" s="233"/>
      <c r="Z55" s="233"/>
      <c r="AA55" s="233"/>
      <c r="AB55" s="233"/>
      <c r="AC55" s="233"/>
      <c r="AD55" s="233"/>
      <c r="AE55" s="233"/>
      <c r="AF55" s="233"/>
      <c r="AG55" s="233"/>
      <c r="AH55" s="233"/>
      <c r="AI55" s="233"/>
      <c r="AJ55" s="233"/>
      <c r="AK55" s="233"/>
      <c r="AL55" s="233"/>
      <c r="AM55" s="233"/>
    </row>
    <row r="56" spans="1:39">
      <c r="A56" s="228">
        <v>49</v>
      </c>
      <c r="B56" s="217" t="s">
        <v>620</v>
      </c>
      <c r="C56" s="28" t="s">
        <v>9</v>
      </c>
      <c r="D56" s="28">
        <v>20</v>
      </c>
      <c r="E56" s="29">
        <v>8700</v>
      </c>
      <c r="F56" s="234"/>
      <c r="G56" s="233"/>
      <c r="H56" s="233"/>
      <c r="I56" s="233"/>
      <c r="J56" s="233"/>
      <c r="K56" s="233"/>
      <c r="L56" s="233"/>
      <c r="M56" s="233"/>
      <c r="N56" s="233"/>
      <c r="O56" s="233"/>
      <c r="P56" s="233"/>
      <c r="Q56" s="233"/>
      <c r="R56" s="233"/>
      <c r="S56" s="233"/>
      <c r="T56" s="233"/>
      <c r="U56" s="233"/>
      <c r="V56" s="237">
        <v>8700</v>
      </c>
      <c r="W56" s="233"/>
      <c r="X56" s="233"/>
      <c r="Y56" s="233"/>
      <c r="Z56" s="233"/>
      <c r="AA56" s="233"/>
      <c r="AB56" s="233"/>
      <c r="AC56" s="233"/>
      <c r="AD56" s="233"/>
      <c r="AE56" s="233"/>
      <c r="AF56" s="233"/>
      <c r="AG56" s="233"/>
      <c r="AH56" s="233"/>
      <c r="AI56" s="233"/>
      <c r="AJ56" s="233"/>
      <c r="AK56" s="233"/>
      <c r="AL56" s="233"/>
      <c r="AM56" s="233"/>
    </row>
    <row r="57" spans="1:39">
      <c r="A57" s="49"/>
      <c r="B57" s="218" t="s">
        <v>621</v>
      </c>
      <c r="C57" s="33"/>
      <c r="D57" s="28"/>
      <c r="E57" s="28"/>
      <c r="F57" s="234"/>
      <c r="G57" s="233"/>
      <c r="H57" s="233"/>
      <c r="I57" s="233"/>
      <c r="J57" s="233"/>
      <c r="K57" s="233"/>
      <c r="L57" s="233"/>
      <c r="M57" s="233"/>
      <c r="N57" s="233"/>
      <c r="O57" s="233"/>
      <c r="P57" s="233"/>
      <c r="Q57" s="233"/>
      <c r="R57" s="233"/>
      <c r="S57" s="233"/>
      <c r="T57" s="233"/>
      <c r="U57" s="233"/>
      <c r="V57" s="233"/>
      <c r="W57" s="233"/>
      <c r="X57" s="233"/>
      <c r="Y57" s="233"/>
      <c r="Z57" s="233"/>
      <c r="AA57" s="233"/>
      <c r="AB57" s="233"/>
      <c r="AC57" s="233"/>
      <c r="AD57" s="233"/>
      <c r="AE57" s="233"/>
      <c r="AF57" s="233"/>
      <c r="AG57" s="233"/>
      <c r="AH57" s="233"/>
      <c r="AI57" s="233"/>
      <c r="AJ57" s="233"/>
      <c r="AK57" s="233"/>
      <c r="AL57" s="233"/>
      <c r="AM57" s="233"/>
    </row>
    <row r="58" spans="1:39" ht="25.5">
      <c r="A58" s="228">
        <v>50</v>
      </c>
      <c r="B58" s="32" t="s">
        <v>127</v>
      </c>
      <c r="C58" s="28" t="s">
        <v>9</v>
      </c>
      <c r="D58" s="28">
        <v>60</v>
      </c>
      <c r="E58" s="29">
        <v>16000</v>
      </c>
      <c r="F58" s="234"/>
      <c r="G58" s="233"/>
      <c r="H58" s="233"/>
      <c r="I58" s="233"/>
      <c r="J58" s="233"/>
      <c r="K58" s="233"/>
      <c r="L58" s="233"/>
      <c r="M58" s="233"/>
      <c r="N58" s="233"/>
      <c r="O58" s="233"/>
      <c r="P58" s="233"/>
      <c r="Q58" s="233"/>
      <c r="R58" s="233"/>
      <c r="S58" s="233"/>
      <c r="T58" s="233"/>
      <c r="U58" s="233"/>
      <c r="V58" s="233"/>
      <c r="W58" s="233"/>
      <c r="X58" s="233"/>
      <c r="Y58" s="233"/>
      <c r="Z58" s="233"/>
      <c r="AA58" s="233"/>
      <c r="AB58" s="233"/>
      <c r="AC58" s="233"/>
      <c r="AD58" s="233"/>
      <c r="AE58" s="233"/>
      <c r="AF58" s="233"/>
      <c r="AG58" s="233"/>
      <c r="AH58" s="233"/>
      <c r="AI58" s="233"/>
      <c r="AJ58" s="233"/>
      <c r="AK58" s="233"/>
      <c r="AL58" s="233"/>
      <c r="AM58" s="237">
        <v>15500</v>
      </c>
    </row>
    <row r="59" spans="1:39" ht="25.5">
      <c r="A59" s="228">
        <v>51</v>
      </c>
      <c r="B59" s="32" t="s">
        <v>128</v>
      </c>
      <c r="C59" s="28" t="s">
        <v>9</v>
      </c>
      <c r="D59" s="28">
        <v>5</v>
      </c>
      <c r="E59" s="29">
        <v>9000</v>
      </c>
      <c r="F59" s="234"/>
      <c r="G59" s="233"/>
      <c r="H59" s="233"/>
      <c r="I59" s="233"/>
      <c r="J59" s="233"/>
      <c r="K59" s="233"/>
      <c r="L59" s="233"/>
      <c r="M59" s="233"/>
      <c r="N59" s="233"/>
      <c r="O59" s="233"/>
      <c r="P59" s="233"/>
      <c r="Q59" s="233"/>
      <c r="R59" s="233"/>
      <c r="S59" s="233"/>
      <c r="T59" s="233"/>
      <c r="U59" s="233"/>
      <c r="V59" s="233"/>
      <c r="W59" s="233"/>
      <c r="X59" s="233"/>
      <c r="Y59" s="233"/>
      <c r="Z59" s="233"/>
      <c r="AA59" s="233"/>
      <c r="AB59" s="233"/>
      <c r="AC59" s="233"/>
      <c r="AD59" s="233"/>
      <c r="AE59" s="233"/>
      <c r="AF59" s="233"/>
      <c r="AG59" s="233"/>
      <c r="AH59" s="233"/>
      <c r="AI59" s="233"/>
      <c r="AJ59" s="233"/>
      <c r="AK59" s="233"/>
      <c r="AL59" s="233"/>
      <c r="AM59" s="237">
        <v>6000</v>
      </c>
    </row>
    <row r="60" spans="1:39" ht="25.5">
      <c r="A60" s="228">
        <v>52</v>
      </c>
      <c r="B60" s="32" t="s">
        <v>129</v>
      </c>
      <c r="C60" s="28" t="s">
        <v>9</v>
      </c>
      <c r="D60" s="28">
        <v>6</v>
      </c>
      <c r="E60" s="29">
        <v>43000</v>
      </c>
      <c r="F60" s="234"/>
      <c r="G60" s="233"/>
      <c r="H60" s="233"/>
      <c r="I60" s="233"/>
      <c r="J60" s="233"/>
      <c r="K60" s="233"/>
      <c r="L60" s="233"/>
      <c r="M60" s="233"/>
      <c r="N60" s="233"/>
      <c r="O60" s="233"/>
      <c r="P60" s="233"/>
      <c r="Q60" s="233"/>
      <c r="R60" s="233"/>
      <c r="S60" s="233"/>
      <c r="T60" s="233"/>
      <c r="U60" s="233"/>
      <c r="V60" s="233"/>
      <c r="W60" s="233"/>
      <c r="X60" s="233"/>
      <c r="Y60" s="233"/>
      <c r="Z60" s="233"/>
      <c r="AA60" s="233"/>
      <c r="AB60" s="233"/>
      <c r="AC60" s="233"/>
      <c r="AD60" s="233"/>
      <c r="AE60" s="233"/>
      <c r="AF60" s="233"/>
      <c r="AG60" s="233"/>
      <c r="AH60" s="233"/>
      <c r="AI60" s="233"/>
      <c r="AJ60" s="233"/>
      <c r="AK60" s="233"/>
      <c r="AL60" s="233"/>
      <c r="AM60" s="237">
        <v>42000</v>
      </c>
    </row>
    <row r="61" spans="1:39">
      <c r="A61" s="228">
        <v>53</v>
      </c>
      <c r="B61" s="32" t="s">
        <v>130</v>
      </c>
      <c r="C61" s="28" t="s">
        <v>9</v>
      </c>
      <c r="D61" s="28">
        <v>25</v>
      </c>
      <c r="E61" s="29">
        <v>28000</v>
      </c>
      <c r="F61" s="234"/>
      <c r="G61" s="233"/>
      <c r="H61" s="233"/>
      <c r="I61" s="233"/>
      <c r="J61" s="233"/>
      <c r="K61" s="233"/>
      <c r="L61" s="233"/>
      <c r="M61" s="233"/>
      <c r="N61" s="233"/>
      <c r="O61" s="233"/>
      <c r="P61" s="233"/>
      <c r="Q61" s="233"/>
      <c r="R61" s="237">
        <v>16500</v>
      </c>
      <c r="S61" s="233"/>
      <c r="T61" s="233"/>
      <c r="U61" s="233"/>
      <c r="V61" s="233"/>
      <c r="W61" s="233"/>
      <c r="X61" s="233"/>
      <c r="Y61" s="233"/>
      <c r="Z61" s="233"/>
      <c r="AA61" s="233"/>
      <c r="AB61" s="233"/>
      <c r="AC61" s="233"/>
      <c r="AD61" s="233"/>
      <c r="AE61" s="233"/>
      <c r="AF61" s="233"/>
      <c r="AG61" s="233">
        <v>22400</v>
      </c>
      <c r="AH61" s="233"/>
      <c r="AI61" s="233"/>
      <c r="AJ61" s="233"/>
      <c r="AK61" s="233"/>
      <c r="AL61" s="233"/>
      <c r="AM61" s="233">
        <v>28000</v>
      </c>
    </row>
    <row r="62" spans="1:39">
      <c r="A62" s="228">
        <v>54</v>
      </c>
      <c r="B62" s="217" t="s">
        <v>341</v>
      </c>
      <c r="C62" s="28" t="s">
        <v>9</v>
      </c>
      <c r="D62" s="28">
        <v>80</v>
      </c>
      <c r="E62" s="29">
        <v>3500</v>
      </c>
      <c r="F62" s="234"/>
      <c r="G62" s="233"/>
      <c r="H62" s="233"/>
      <c r="I62" s="233"/>
      <c r="J62" s="233"/>
      <c r="K62" s="233"/>
      <c r="L62" s="233"/>
      <c r="M62" s="233"/>
      <c r="N62" s="233"/>
      <c r="O62" s="233"/>
      <c r="P62" s="233"/>
      <c r="Q62" s="233"/>
      <c r="R62" s="233"/>
      <c r="S62" s="233"/>
      <c r="T62" s="233"/>
      <c r="U62" s="233"/>
      <c r="V62" s="233"/>
      <c r="W62" s="233"/>
      <c r="X62" s="233"/>
      <c r="Y62" s="233"/>
      <c r="Z62" s="233"/>
      <c r="AA62" s="233"/>
      <c r="AB62" s="233"/>
      <c r="AC62" s="237">
        <v>2900</v>
      </c>
      <c r="AD62" s="233"/>
      <c r="AE62" s="233"/>
      <c r="AF62" s="233"/>
      <c r="AG62" s="233"/>
      <c r="AH62" s="233"/>
      <c r="AI62" s="233"/>
      <c r="AJ62" s="233"/>
      <c r="AK62" s="233"/>
      <c r="AL62" s="233"/>
      <c r="AM62" s="233"/>
    </row>
    <row r="63" spans="1:39">
      <c r="A63" s="49"/>
      <c r="B63" s="218" t="s">
        <v>622</v>
      </c>
      <c r="C63" s="28"/>
      <c r="D63" s="28"/>
      <c r="E63" s="28"/>
      <c r="F63" s="234"/>
      <c r="G63" s="233"/>
      <c r="H63" s="233"/>
      <c r="I63" s="233"/>
      <c r="J63" s="233"/>
      <c r="K63" s="233"/>
      <c r="L63" s="233"/>
      <c r="M63" s="233"/>
      <c r="N63" s="233"/>
      <c r="O63" s="233"/>
      <c r="P63" s="233"/>
      <c r="Q63" s="233"/>
      <c r="R63" s="233"/>
      <c r="S63" s="233"/>
      <c r="T63" s="233"/>
      <c r="U63" s="233"/>
      <c r="V63" s="233"/>
      <c r="W63" s="233"/>
      <c r="X63" s="233"/>
      <c r="Y63" s="233"/>
      <c r="Z63" s="233"/>
      <c r="AA63" s="233"/>
      <c r="AB63" s="233"/>
      <c r="AC63" s="233"/>
      <c r="AD63" s="233"/>
      <c r="AE63" s="233"/>
      <c r="AF63" s="233"/>
      <c r="AG63" s="233"/>
      <c r="AH63" s="233"/>
      <c r="AI63" s="233"/>
      <c r="AJ63" s="233"/>
      <c r="AK63" s="233"/>
      <c r="AL63" s="233"/>
      <c r="AM63" s="233"/>
    </row>
    <row r="64" spans="1:39" ht="38.25">
      <c r="A64" s="228">
        <v>55</v>
      </c>
      <c r="B64" s="42" t="s">
        <v>141</v>
      </c>
      <c r="C64" s="28" t="s">
        <v>17</v>
      </c>
      <c r="D64" s="223">
        <v>5</v>
      </c>
      <c r="E64" s="223">
        <v>7500</v>
      </c>
      <c r="F64" s="234"/>
      <c r="G64" s="233"/>
      <c r="H64" s="233"/>
      <c r="I64" s="233"/>
      <c r="J64" s="233"/>
      <c r="K64" s="233"/>
      <c r="L64" s="233"/>
      <c r="M64" s="233"/>
      <c r="N64" s="233"/>
      <c r="O64" s="233"/>
      <c r="P64" s="233"/>
      <c r="Q64" s="233"/>
      <c r="R64" s="233"/>
      <c r="S64" s="233"/>
      <c r="T64" s="233"/>
      <c r="U64" s="233"/>
      <c r="V64" s="233"/>
      <c r="W64" s="233"/>
      <c r="X64" s="233"/>
      <c r="Y64" s="233"/>
      <c r="Z64" s="233"/>
      <c r="AA64" s="237">
        <v>7500</v>
      </c>
      <c r="AB64" s="233"/>
      <c r="AC64" s="233">
        <v>7500</v>
      </c>
      <c r="AD64" s="233"/>
      <c r="AE64" s="233"/>
      <c r="AF64" s="233"/>
      <c r="AG64" s="233"/>
      <c r="AH64" s="233"/>
      <c r="AI64" s="233"/>
      <c r="AJ64" s="233"/>
      <c r="AK64" s="233"/>
      <c r="AL64" s="233"/>
      <c r="AM64" s="233"/>
    </row>
    <row r="65" spans="1:39">
      <c r="A65" s="228">
        <v>56</v>
      </c>
      <c r="B65" s="32" t="s">
        <v>142</v>
      </c>
      <c r="C65" s="28" t="s">
        <v>17</v>
      </c>
      <c r="D65" s="223">
        <v>4</v>
      </c>
      <c r="E65" s="223">
        <v>4000</v>
      </c>
      <c r="F65" s="234"/>
      <c r="G65" s="233"/>
      <c r="H65" s="233"/>
      <c r="I65" s="233"/>
      <c r="J65" s="233"/>
      <c r="K65" s="233"/>
      <c r="L65" s="233"/>
      <c r="M65" s="233"/>
      <c r="N65" s="233"/>
      <c r="O65" s="233"/>
      <c r="P65" s="233"/>
      <c r="Q65" s="233"/>
      <c r="R65" s="233"/>
      <c r="S65" s="233"/>
      <c r="T65" s="233"/>
      <c r="U65" s="233"/>
      <c r="V65" s="233"/>
      <c r="W65" s="233"/>
      <c r="X65" s="233"/>
      <c r="Y65" s="233"/>
      <c r="Z65" s="233"/>
      <c r="AA65" s="233"/>
      <c r="AB65" s="233"/>
      <c r="AC65" s="237">
        <v>2990</v>
      </c>
      <c r="AD65" s="233"/>
      <c r="AE65" s="233"/>
      <c r="AF65" s="233"/>
      <c r="AG65" s="233"/>
      <c r="AH65" s="233"/>
      <c r="AI65" s="233"/>
      <c r="AJ65" s="233"/>
      <c r="AK65" s="233"/>
      <c r="AL65" s="233"/>
      <c r="AM65" s="233"/>
    </row>
    <row r="66" spans="1:39" ht="38.25">
      <c r="A66" s="228">
        <v>57</v>
      </c>
      <c r="B66" s="32" t="s">
        <v>639</v>
      </c>
      <c r="C66" s="28" t="s">
        <v>119</v>
      </c>
      <c r="D66" s="28">
        <v>3</v>
      </c>
      <c r="E66" s="28">
        <v>34500</v>
      </c>
      <c r="F66" s="234"/>
      <c r="G66" s="233"/>
      <c r="H66" s="233"/>
      <c r="I66" s="233"/>
      <c r="J66" s="233"/>
      <c r="K66" s="233"/>
      <c r="L66" s="233"/>
      <c r="M66" s="233"/>
      <c r="N66" s="233"/>
      <c r="O66" s="233"/>
      <c r="P66" s="233"/>
      <c r="Q66" s="233"/>
      <c r="R66" s="233"/>
      <c r="S66" s="233"/>
      <c r="T66" s="233"/>
      <c r="U66" s="233"/>
      <c r="V66" s="233"/>
      <c r="W66" s="233"/>
      <c r="X66" s="233"/>
      <c r="Y66" s="233"/>
      <c r="Z66" s="233"/>
      <c r="AA66" s="237">
        <v>34500</v>
      </c>
      <c r="AB66" s="233"/>
      <c r="AC66" s="233"/>
      <c r="AD66" s="233"/>
      <c r="AE66" s="233"/>
      <c r="AF66" s="233"/>
      <c r="AG66" s="233"/>
      <c r="AH66" s="233"/>
      <c r="AI66" s="233"/>
      <c r="AJ66" s="233"/>
      <c r="AK66" s="233"/>
      <c r="AL66" s="233"/>
      <c r="AM66" s="233"/>
    </row>
    <row r="67" spans="1:39">
      <c r="A67" s="49"/>
      <c r="B67" s="160" t="s">
        <v>623</v>
      </c>
      <c r="C67" s="49"/>
      <c r="D67" s="49"/>
      <c r="E67" s="49"/>
      <c r="F67" s="234"/>
      <c r="G67" s="233"/>
      <c r="H67" s="233"/>
      <c r="I67" s="233"/>
      <c r="J67" s="233"/>
      <c r="K67" s="233"/>
      <c r="L67" s="233"/>
      <c r="M67" s="233"/>
      <c r="N67" s="233"/>
      <c r="O67" s="233"/>
      <c r="P67" s="233"/>
      <c r="Q67" s="233"/>
      <c r="R67" s="233"/>
      <c r="S67" s="233"/>
      <c r="T67" s="233"/>
      <c r="U67" s="233"/>
      <c r="V67" s="233"/>
      <c r="W67" s="233"/>
      <c r="X67" s="233"/>
      <c r="Y67" s="233"/>
      <c r="Z67" s="233"/>
      <c r="AA67" s="233"/>
      <c r="AB67" s="233"/>
      <c r="AC67" s="233"/>
      <c r="AD67" s="233"/>
      <c r="AE67" s="233"/>
      <c r="AF67" s="233"/>
      <c r="AG67" s="233"/>
      <c r="AH67" s="233"/>
      <c r="AI67" s="233"/>
      <c r="AJ67" s="233"/>
      <c r="AK67" s="233"/>
      <c r="AL67" s="233"/>
      <c r="AM67" s="233"/>
    </row>
    <row r="68" spans="1:39" ht="25.5">
      <c r="A68" s="228">
        <v>58</v>
      </c>
      <c r="B68" s="32" t="s">
        <v>99</v>
      </c>
      <c r="C68" s="28" t="s">
        <v>9</v>
      </c>
      <c r="D68" s="28">
        <v>300</v>
      </c>
      <c r="E68" s="28">
        <v>250</v>
      </c>
      <c r="F68" s="234"/>
      <c r="G68" s="233"/>
      <c r="H68" s="233"/>
      <c r="I68" s="233"/>
      <c r="J68" s="233"/>
      <c r="K68" s="233"/>
      <c r="L68" s="233"/>
      <c r="M68" s="237">
        <v>227</v>
      </c>
      <c r="N68" s="233"/>
      <c r="O68" s="233"/>
      <c r="P68" s="233"/>
      <c r="Q68" s="233"/>
      <c r="R68" s="233"/>
      <c r="S68" s="233"/>
      <c r="T68" s="233"/>
      <c r="U68" s="233"/>
      <c r="V68" s="233"/>
      <c r="W68" s="233"/>
      <c r="X68" s="233"/>
      <c r="Y68" s="233"/>
      <c r="Z68" s="233"/>
      <c r="AA68" s="233"/>
      <c r="AB68" s="233"/>
      <c r="AC68" s="233"/>
      <c r="AD68" s="233"/>
      <c r="AE68" s="233"/>
      <c r="AF68" s="233"/>
      <c r="AG68" s="233"/>
      <c r="AH68" s="233"/>
      <c r="AI68" s="233"/>
      <c r="AJ68" s="233"/>
      <c r="AK68" s="233"/>
      <c r="AL68" s="233"/>
      <c r="AM68" s="233"/>
    </row>
    <row r="69" spans="1:39" ht="25.5">
      <c r="A69" s="228">
        <v>59</v>
      </c>
      <c r="B69" s="32" t="s">
        <v>100</v>
      </c>
      <c r="C69" s="28" t="s">
        <v>9</v>
      </c>
      <c r="D69" s="28">
        <v>300</v>
      </c>
      <c r="E69" s="28">
        <v>250</v>
      </c>
      <c r="F69" s="234"/>
      <c r="G69" s="233"/>
      <c r="H69" s="233"/>
      <c r="I69" s="233"/>
      <c r="J69" s="233"/>
      <c r="K69" s="233"/>
      <c r="L69" s="233"/>
      <c r="M69" s="237">
        <v>227</v>
      </c>
      <c r="N69" s="233"/>
      <c r="O69" s="233"/>
      <c r="P69" s="233"/>
      <c r="Q69" s="233"/>
      <c r="R69" s="233"/>
      <c r="S69" s="233"/>
      <c r="T69" s="233"/>
      <c r="U69" s="233"/>
      <c r="V69" s="233"/>
      <c r="W69" s="233"/>
      <c r="X69" s="233"/>
      <c r="Y69" s="233"/>
      <c r="Z69" s="233"/>
      <c r="AA69" s="233"/>
      <c r="AB69" s="233"/>
      <c r="AC69" s="233"/>
      <c r="AD69" s="233"/>
      <c r="AE69" s="233"/>
      <c r="AF69" s="233"/>
      <c r="AG69" s="233"/>
      <c r="AH69" s="233"/>
      <c r="AI69" s="233"/>
      <c r="AJ69" s="233"/>
      <c r="AK69" s="233"/>
      <c r="AL69" s="233"/>
      <c r="AM69" s="233"/>
    </row>
    <row r="70" spans="1:39" ht="25.5">
      <c r="A70" s="228">
        <v>60</v>
      </c>
      <c r="B70" s="32" t="s">
        <v>101</v>
      </c>
      <c r="C70" s="28" t="s">
        <v>9</v>
      </c>
      <c r="D70" s="28">
        <v>200</v>
      </c>
      <c r="E70" s="28">
        <v>250</v>
      </c>
      <c r="F70" s="234"/>
      <c r="G70" s="233"/>
      <c r="H70" s="233"/>
      <c r="I70" s="233"/>
      <c r="J70" s="233"/>
      <c r="K70" s="233"/>
      <c r="L70" s="233"/>
      <c r="M70" s="237">
        <v>227</v>
      </c>
      <c r="N70" s="233"/>
      <c r="O70" s="233"/>
      <c r="P70" s="233"/>
      <c r="Q70" s="233"/>
      <c r="R70" s="233"/>
      <c r="S70" s="233"/>
      <c r="T70" s="233"/>
      <c r="U70" s="233"/>
      <c r="V70" s="233"/>
      <c r="W70" s="233"/>
      <c r="X70" s="233"/>
      <c r="Y70" s="233"/>
      <c r="Z70" s="233"/>
      <c r="AA70" s="233"/>
      <c r="AB70" s="233"/>
      <c r="AC70" s="233"/>
      <c r="AD70" s="233"/>
      <c r="AE70" s="233"/>
      <c r="AF70" s="233"/>
      <c r="AG70" s="233"/>
      <c r="AH70" s="233"/>
      <c r="AI70" s="233"/>
      <c r="AJ70" s="233"/>
      <c r="AK70" s="233"/>
      <c r="AL70" s="233"/>
      <c r="AM70" s="233"/>
    </row>
    <row r="71" spans="1:39" ht="25.5">
      <c r="A71" s="228">
        <v>61</v>
      </c>
      <c r="B71" s="32" t="s">
        <v>102</v>
      </c>
      <c r="C71" s="28" t="s">
        <v>9</v>
      </c>
      <c r="D71" s="28">
        <v>50</v>
      </c>
      <c r="E71" s="28">
        <v>250</v>
      </c>
      <c r="F71" s="234"/>
      <c r="G71" s="233"/>
      <c r="H71" s="233"/>
      <c r="I71" s="233"/>
      <c r="J71" s="233"/>
      <c r="K71" s="233"/>
      <c r="L71" s="233"/>
      <c r="M71" s="237">
        <v>227</v>
      </c>
      <c r="N71" s="233"/>
      <c r="O71" s="233"/>
      <c r="P71" s="233"/>
      <c r="Q71" s="233"/>
      <c r="R71" s="233"/>
      <c r="S71" s="233"/>
      <c r="T71" s="233"/>
      <c r="U71" s="233"/>
      <c r="V71" s="233"/>
      <c r="W71" s="233"/>
      <c r="X71" s="233"/>
      <c r="Y71" s="233"/>
      <c r="Z71" s="233"/>
      <c r="AA71" s="233"/>
      <c r="AB71" s="233"/>
      <c r="AC71" s="233"/>
      <c r="AD71" s="233"/>
      <c r="AE71" s="233"/>
      <c r="AF71" s="233"/>
      <c r="AG71" s="233"/>
      <c r="AH71" s="233"/>
      <c r="AI71" s="233"/>
      <c r="AJ71" s="233"/>
      <c r="AK71" s="233"/>
      <c r="AL71" s="233"/>
      <c r="AM71" s="233"/>
    </row>
    <row r="72" spans="1:39" ht="38.25">
      <c r="A72" s="228">
        <v>62</v>
      </c>
      <c r="B72" s="32" t="s">
        <v>104</v>
      </c>
      <c r="C72" s="28" t="s">
        <v>9</v>
      </c>
      <c r="D72" s="28">
        <v>40</v>
      </c>
      <c r="E72" s="29">
        <v>9940</v>
      </c>
      <c r="F72" s="234"/>
      <c r="G72" s="237">
        <v>9298</v>
      </c>
      <c r="H72" s="233"/>
      <c r="I72" s="233"/>
      <c r="J72" s="233"/>
      <c r="K72" s="233"/>
      <c r="L72" s="233"/>
      <c r="M72" s="233"/>
      <c r="N72" s="233"/>
      <c r="O72" s="233"/>
      <c r="P72" s="233"/>
      <c r="Q72" s="233"/>
      <c r="R72" s="233"/>
      <c r="S72" s="233"/>
      <c r="T72" s="233"/>
      <c r="U72" s="233"/>
      <c r="V72" s="233"/>
      <c r="W72" s="233"/>
      <c r="X72" s="233"/>
      <c r="Y72" s="233"/>
      <c r="Z72" s="233"/>
      <c r="AA72" s="233"/>
      <c r="AB72" s="233"/>
      <c r="AC72" s="233"/>
      <c r="AD72" s="233"/>
      <c r="AE72" s="233"/>
      <c r="AF72" s="233"/>
      <c r="AG72" s="233"/>
      <c r="AH72" s="233"/>
      <c r="AI72" s="233"/>
      <c r="AJ72" s="233"/>
      <c r="AK72" s="233"/>
      <c r="AL72" s="233"/>
      <c r="AM72" s="233"/>
    </row>
    <row r="73" spans="1:39">
      <c r="A73" s="228">
        <v>63</v>
      </c>
      <c r="B73" s="32" t="s">
        <v>624</v>
      </c>
      <c r="C73" s="28" t="s">
        <v>16</v>
      </c>
      <c r="D73" s="28">
        <v>50</v>
      </c>
      <c r="E73" s="29">
        <v>4800</v>
      </c>
      <c r="F73" s="234"/>
      <c r="G73" s="233"/>
      <c r="H73" s="233"/>
      <c r="I73" s="233"/>
      <c r="J73" s="233"/>
      <c r="K73" s="233"/>
      <c r="L73" s="237">
        <v>4532</v>
      </c>
      <c r="M73" s="233"/>
      <c r="N73" s="233"/>
      <c r="O73" s="233"/>
      <c r="P73" s="233"/>
      <c r="Q73" s="233"/>
      <c r="R73" s="233"/>
      <c r="S73" s="233"/>
      <c r="T73" s="233"/>
      <c r="U73" s="233"/>
      <c r="V73" s="233"/>
      <c r="W73" s="233"/>
      <c r="X73" s="233"/>
      <c r="Y73" s="233"/>
      <c r="Z73" s="233"/>
      <c r="AA73" s="233"/>
      <c r="AB73" s="233"/>
      <c r="AC73" s="233"/>
      <c r="AD73" s="233"/>
      <c r="AE73" s="233"/>
      <c r="AF73" s="233"/>
      <c r="AG73" s="233"/>
      <c r="AH73" s="233"/>
      <c r="AI73" s="233"/>
      <c r="AJ73" s="233"/>
      <c r="AK73" s="233"/>
      <c r="AL73" s="233"/>
      <c r="AM73" s="233"/>
    </row>
    <row r="74" spans="1:39">
      <c r="A74" s="228">
        <v>64</v>
      </c>
      <c r="B74" s="32" t="s">
        <v>625</v>
      </c>
      <c r="C74" s="28" t="s">
        <v>9</v>
      </c>
      <c r="D74" s="28">
        <v>1000</v>
      </c>
      <c r="E74" s="28">
        <v>340</v>
      </c>
      <c r="F74" s="234"/>
      <c r="G74" s="233"/>
      <c r="H74" s="233"/>
      <c r="I74" s="233"/>
      <c r="J74" s="233"/>
      <c r="K74" s="233"/>
      <c r="L74" s="237">
        <v>163</v>
      </c>
      <c r="M74" s="233"/>
      <c r="N74" s="233"/>
      <c r="O74" s="233"/>
      <c r="P74" s="233"/>
      <c r="Q74" s="233">
        <v>205</v>
      </c>
      <c r="R74" s="233"/>
      <c r="S74" s="233"/>
      <c r="T74" s="233"/>
      <c r="U74" s="233"/>
      <c r="V74" s="233"/>
      <c r="W74" s="233"/>
      <c r="X74" s="233"/>
      <c r="Y74" s="233"/>
      <c r="Z74" s="233"/>
      <c r="AA74" s="233"/>
      <c r="AB74" s="233"/>
      <c r="AC74" s="233">
        <v>280</v>
      </c>
      <c r="AD74" s="233"/>
      <c r="AE74" s="233"/>
      <c r="AF74" s="233"/>
      <c r="AG74" s="233">
        <v>287</v>
      </c>
      <c r="AH74" s="233"/>
      <c r="AI74" s="233"/>
      <c r="AJ74" s="233"/>
      <c r="AK74" s="233"/>
      <c r="AL74" s="233"/>
      <c r="AM74" s="233"/>
    </row>
    <row r="75" spans="1:39">
      <c r="A75" s="228">
        <v>65</v>
      </c>
      <c r="B75" s="32" t="s">
        <v>219</v>
      </c>
      <c r="C75" s="28" t="s">
        <v>9</v>
      </c>
      <c r="D75" s="28">
        <v>500</v>
      </c>
      <c r="E75" s="28">
        <v>350</v>
      </c>
      <c r="F75" s="234"/>
      <c r="G75" s="233"/>
      <c r="H75" s="233"/>
      <c r="I75" s="233"/>
      <c r="J75" s="233"/>
      <c r="K75" s="233"/>
      <c r="L75" s="233">
        <v>350</v>
      </c>
      <c r="M75" s="233"/>
      <c r="N75" s="233"/>
      <c r="O75" s="233"/>
      <c r="P75" s="233"/>
      <c r="Q75" s="233"/>
      <c r="R75" s="233"/>
      <c r="S75" s="233"/>
      <c r="T75" s="233"/>
      <c r="U75" s="233"/>
      <c r="V75" s="233"/>
      <c r="W75" s="233"/>
      <c r="X75" s="233"/>
      <c r="Y75" s="233"/>
      <c r="Z75" s="233"/>
      <c r="AA75" s="233"/>
      <c r="AB75" s="233"/>
      <c r="AC75" s="233"/>
      <c r="AD75" s="233"/>
      <c r="AE75" s="233"/>
      <c r="AF75" s="233"/>
      <c r="AG75" s="237">
        <v>337</v>
      </c>
      <c r="AH75" s="233"/>
      <c r="AI75" s="233"/>
      <c r="AJ75" s="233"/>
      <c r="AK75" s="233"/>
      <c r="AL75" s="233"/>
      <c r="AM75" s="233"/>
    </row>
    <row r="76" spans="1:39" ht="25.5">
      <c r="A76" s="228">
        <v>66</v>
      </c>
      <c r="B76" s="32" t="s">
        <v>626</v>
      </c>
      <c r="C76" s="28" t="s">
        <v>9</v>
      </c>
      <c r="D76" s="28">
        <v>4000</v>
      </c>
      <c r="E76" s="28">
        <v>180</v>
      </c>
      <c r="F76" s="234"/>
      <c r="G76" s="233"/>
      <c r="H76" s="233"/>
      <c r="I76" s="233"/>
      <c r="J76" s="233"/>
      <c r="K76" s="233"/>
      <c r="L76" s="237">
        <v>167</v>
      </c>
      <c r="M76" s="233"/>
      <c r="N76" s="233"/>
      <c r="O76" s="233"/>
      <c r="P76" s="233"/>
      <c r="Q76" s="233"/>
      <c r="R76" s="233"/>
      <c r="S76" s="233"/>
      <c r="T76" s="233"/>
      <c r="U76" s="233"/>
      <c r="V76" s="233"/>
      <c r="W76" s="233"/>
      <c r="X76" s="233"/>
      <c r="Y76" s="233"/>
      <c r="Z76" s="233"/>
      <c r="AA76" s="233"/>
      <c r="AB76" s="233"/>
      <c r="AC76" s="233"/>
      <c r="AD76" s="233"/>
      <c r="AE76" s="233"/>
      <c r="AF76" s="233"/>
      <c r="AG76" s="233"/>
      <c r="AH76" s="233"/>
      <c r="AI76" s="233"/>
      <c r="AJ76" s="233"/>
      <c r="AK76" s="233"/>
      <c r="AL76" s="233"/>
      <c r="AM76" s="233"/>
    </row>
    <row r="77" spans="1:39" ht="38.25">
      <c r="A77" s="228">
        <v>67</v>
      </c>
      <c r="B77" s="32" t="s">
        <v>627</v>
      </c>
      <c r="C77" s="28" t="s">
        <v>9</v>
      </c>
      <c r="D77" s="28">
        <v>800</v>
      </c>
      <c r="E77" s="28">
        <v>310</v>
      </c>
      <c r="F77" s="234"/>
      <c r="G77" s="233"/>
      <c r="H77" s="233"/>
      <c r="I77" s="233"/>
      <c r="J77" s="233"/>
      <c r="K77" s="233"/>
      <c r="L77" s="233"/>
      <c r="M77" s="237">
        <v>266</v>
      </c>
      <c r="N77" s="233"/>
      <c r="O77" s="233"/>
      <c r="P77" s="233"/>
      <c r="Q77" s="233"/>
      <c r="R77" s="233"/>
      <c r="S77" s="233"/>
      <c r="T77" s="233"/>
      <c r="U77" s="233"/>
      <c r="V77" s="233"/>
      <c r="W77" s="233"/>
      <c r="X77" s="233"/>
      <c r="Y77" s="233"/>
      <c r="Z77" s="233"/>
      <c r="AA77" s="233"/>
      <c r="AB77" s="233"/>
      <c r="AC77" s="233"/>
      <c r="AD77" s="233"/>
      <c r="AE77" s="233"/>
      <c r="AF77" s="233"/>
      <c r="AG77" s="233"/>
      <c r="AH77" s="233"/>
      <c r="AI77" s="233"/>
      <c r="AJ77" s="233"/>
      <c r="AK77" s="233"/>
      <c r="AL77" s="233"/>
      <c r="AM77" s="233"/>
    </row>
    <row r="78" spans="1:39" ht="38.25">
      <c r="A78" s="228">
        <v>68</v>
      </c>
      <c r="B78" s="32" t="s">
        <v>628</v>
      </c>
      <c r="C78" s="28" t="s">
        <v>9</v>
      </c>
      <c r="D78" s="28">
        <v>200</v>
      </c>
      <c r="E78" s="29">
        <v>1663</v>
      </c>
      <c r="F78" s="234"/>
      <c r="G78" s="233">
        <v>660</v>
      </c>
      <c r="H78" s="233"/>
      <c r="I78" s="239">
        <v>700</v>
      </c>
      <c r="J78" s="233"/>
      <c r="K78" s="233"/>
      <c r="L78" s="233"/>
      <c r="M78" s="233"/>
      <c r="N78" s="233"/>
      <c r="O78" s="233"/>
      <c r="P78" s="233"/>
      <c r="Q78" s="233"/>
      <c r="R78" s="233"/>
      <c r="S78" s="233"/>
      <c r="T78" s="233"/>
      <c r="U78" s="233"/>
      <c r="V78" s="233"/>
      <c r="W78" s="233"/>
      <c r="X78" s="233"/>
      <c r="Y78" s="233"/>
      <c r="Z78" s="233"/>
      <c r="AA78" s="233"/>
      <c r="AB78" s="233"/>
      <c r="AC78" s="233">
        <v>870</v>
      </c>
      <c r="AD78" s="233"/>
      <c r="AE78" s="233"/>
      <c r="AF78" s="233">
        <v>1035</v>
      </c>
      <c r="AG78" s="233"/>
      <c r="AH78" s="233"/>
      <c r="AI78" s="233"/>
      <c r="AJ78" s="233"/>
      <c r="AK78" s="233">
        <v>663</v>
      </c>
      <c r="AL78" s="233"/>
      <c r="AM78" s="233"/>
    </row>
    <row r="79" spans="1:39" ht="38.25">
      <c r="A79" s="228">
        <v>69</v>
      </c>
      <c r="B79" s="32" t="s">
        <v>629</v>
      </c>
      <c r="C79" s="28" t="s">
        <v>9</v>
      </c>
      <c r="D79" s="28">
        <v>200</v>
      </c>
      <c r="E79" s="29">
        <v>1663</v>
      </c>
      <c r="F79" s="234"/>
      <c r="G79" s="233">
        <v>660</v>
      </c>
      <c r="H79" s="233"/>
      <c r="I79" s="239">
        <v>700</v>
      </c>
      <c r="J79" s="233"/>
      <c r="K79" s="233"/>
      <c r="L79" s="233"/>
      <c r="M79" s="233"/>
      <c r="N79" s="233"/>
      <c r="O79" s="233"/>
      <c r="P79" s="233"/>
      <c r="Q79" s="233"/>
      <c r="R79" s="233"/>
      <c r="S79" s="233"/>
      <c r="T79" s="233"/>
      <c r="U79" s="233"/>
      <c r="V79" s="233"/>
      <c r="W79" s="233"/>
      <c r="X79" s="233"/>
      <c r="Y79" s="233"/>
      <c r="Z79" s="233"/>
      <c r="AA79" s="233">
        <v>1500</v>
      </c>
      <c r="AB79" s="233"/>
      <c r="AC79" s="233">
        <v>870</v>
      </c>
      <c r="AD79" s="233"/>
      <c r="AE79" s="233"/>
      <c r="AF79" s="233">
        <v>1035</v>
      </c>
      <c r="AG79" s="233"/>
      <c r="AH79" s="233"/>
      <c r="AI79" s="233"/>
      <c r="AJ79" s="233"/>
      <c r="AK79" s="233">
        <v>663</v>
      </c>
      <c r="AL79" s="233"/>
      <c r="AM79" s="233"/>
    </row>
    <row r="80" spans="1:39">
      <c r="A80" s="228">
        <v>70</v>
      </c>
      <c r="B80" s="32" t="s">
        <v>50</v>
      </c>
      <c r="C80" s="28" t="s">
        <v>9</v>
      </c>
      <c r="D80" s="28">
        <v>1000</v>
      </c>
      <c r="E80" s="28">
        <v>100</v>
      </c>
      <c r="F80" s="234">
        <v>99</v>
      </c>
      <c r="G80" s="233"/>
      <c r="H80" s="233"/>
      <c r="I80" s="233"/>
      <c r="J80" s="233"/>
      <c r="K80" s="233"/>
      <c r="L80" s="233"/>
      <c r="M80" s="233"/>
      <c r="N80" s="233"/>
      <c r="O80" s="233"/>
      <c r="P80" s="233"/>
      <c r="Q80" s="233"/>
      <c r="R80" s="233"/>
      <c r="S80" s="233"/>
      <c r="T80" s="233"/>
      <c r="U80" s="233"/>
      <c r="V80" s="233"/>
      <c r="W80" s="233"/>
      <c r="X80" s="233"/>
      <c r="Y80" s="240">
        <v>93</v>
      </c>
      <c r="Z80" s="233"/>
      <c r="AA80" s="233"/>
      <c r="AB80" s="233"/>
      <c r="AC80" s="233">
        <v>99</v>
      </c>
      <c r="AD80" s="233"/>
      <c r="AE80" s="233"/>
      <c r="AF80" s="233"/>
      <c r="AG80" s="233"/>
      <c r="AH80" s="233"/>
      <c r="AI80" s="233"/>
      <c r="AJ80" s="233"/>
      <c r="AK80" s="233">
        <v>99.8</v>
      </c>
      <c r="AL80" s="233"/>
      <c r="AM80" s="233"/>
    </row>
    <row r="81" spans="1:39">
      <c r="A81" s="228">
        <v>71</v>
      </c>
      <c r="B81" s="32" t="s">
        <v>630</v>
      </c>
      <c r="C81" s="28" t="s">
        <v>9</v>
      </c>
      <c r="D81" s="28">
        <v>3000</v>
      </c>
      <c r="E81" s="28">
        <v>100</v>
      </c>
      <c r="F81" s="235">
        <v>104</v>
      </c>
      <c r="G81" s="233"/>
      <c r="H81" s="233"/>
      <c r="I81" s="233"/>
      <c r="J81" s="233"/>
      <c r="K81" s="233"/>
      <c r="L81" s="233"/>
      <c r="M81" s="233"/>
      <c r="N81" s="233"/>
      <c r="O81" s="233"/>
      <c r="P81" s="233"/>
      <c r="Q81" s="233"/>
      <c r="R81" s="233"/>
      <c r="S81" s="233"/>
      <c r="T81" s="233"/>
      <c r="U81" s="233"/>
      <c r="V81" s="233"/>
      <c r="W81" s="233"/>
      <c r="X81" s="233"/>
      <c r="Y81" s="240">
        <v>93</v>
      </c>
      <c r="Z81" s="233"/>
      <c r="AA81" s="233"/>
      <c r="AB81" s="233"/>
      <c r="AC81" s="233">
        <v>99</v>
      </c>
      <c r="AD81" s="233"/>
      <c r="AE81" s="233"/>
      <c r="AF81" s="233"/>
      <c r="AG81" s="233"/>
      <c r="AH81" s="233"/>
      <c r="AI81" s="233"/>
      <c r="AJ81" s="233"/>
      <c r="AK81" s="233">
        <v>98.8</v>
      </c>
      <c r="AL81" s="233"/>
      <c r="AM81" s="233"/>
    </row>
    <row r="82" spans="1:39">
      <c r="A82" s="228">
        <v>72</v>
      </c>
      <c r="B82" s="32" t="s">
        <v>631</v>
      </c>
      <c r="C82" s="28" t="s">
        <v>9</v>
      </c>
      <c r="D82" s="28">
        <v>3000</v>
      </c>
      <c r="E82" s="28">
        <v>100</v>
      </c>
      <c r="F82" s="235">
        <v>104</v>
      </c>
      <c r="G82" s="233"/>
      <c r="H82" s="233"/>
      <c r="I82" s="233"/>
      <c r="J82" s="233"/>
      <c r="K82" s="233"/>
      <c r="L82" s="233"/>
      <c r="M82" s="233"/>
      <c r="N82" s="233"/>
      <c r="O82" s="233"/>
      <c r="P82" s="233"/>
      <c r="Q82" s="233"/>
      <c r="R82" s="233"/>
      <c r="S82" s="233"/>
      <c r="T82" s="233"/>
      <c r="U82" s="233"/>
      <c r="V82" s="233"/>
      <c r="W82" s="233"/>
      <c r="X82" s="233"/>
      <c r="Y82" s="240">
        <v>93</v>
      </c>
      <c r="Z82" s="233"/>
      <c r="AA82" s="233"/>
      <c r="AB82" s="233"/>
      <c r="AC82" s="233">
        <v>99</v>
      </c>
      <c r="AD82" s="233"/>
      <c r="AE82" s="233"/>
      <c r="AF82" s="233"/>
      <c r="AG82" s="233"/>
      <c r="AH82" s="233"/>
      <c r="AI82" s="233"/>
      <c r="AJ82" s="233"/>
      <c r="AK82" s="233">
        <v>98.8</v>
      </c>
      <c r="AL82" s="233"/>
      <c r="AM82" s="233"/>
    </row>
    <row r="83" spans="1:39" ht="25.5">
      <c r="A83" s="228">
        <v>73</v>
      </c>
      <c r="B83" s="32" t="s">
        <v>632</v>
      </c>
      <c r="C83" s="28" t="s">
        <v>9</v>
      </c>
      <c r="D83" s="28">
        <v>50</v>
      </c>
      <c r="E83" s="29">
        <v>3500</v>
      </c>
      <c r="F83" s="234"/>
      <c r="G83" s="233"/>
      <c r="H83" s="233"/>
      <c r="I83" s="233"/>
      <c r="J83" s="233"/>
      <c r="K83" s="233"/>
      <c r="L83" s="233"/>
      <c r="M83" s="233"/>
      <c r="N83" s="233"/>
      <c r="O83" s="233"/>
      <c r="P83" s="237">
        <v>3400</v>
      </c>
      <c r="Q83" s="233"/>
      <c r="R83" s="233"/>
      <c r="S83" s="233"/>
      <c r="T83" s="233"/>
      <c r="U83" s="233"/>
      <c r="V83" s="233"/>
      <c r="W83" s="233"/>
      <c r="X83" s="233"/>
      <c r="Y83" s="233"/>
      <c r="Z83" s="233"/>
      <c r="AA83" s="233"/>
      <c r="AB83" s="233"/>
      <c r="AC83" s="233"/>
      <c r="AD83" s="233"/>
      <c r="AE83" s="233"/>
      <c r="AF83" s="233"/>
      <c r="AG83" s="233"/>
      <c r="AH83" s="233"/>
      <c r="AI83" s="233"/>
      <c r="AJ83" s="233"/>
      <c r="AK83" s="233"/>
      <c r="AL83" s="233"/>
      <c r="AM83" s="233"/>
    </row>
    <row r="84" spans="1:39" ht="25.5">
      <c r="A84" s="228">
        <v>74</v>
      </c>
      <c r="B84" s="32" t="s">
        <v>52</v>
      </c>
      <c r="C84" s="28" t="s">
        <v>9</v>
      </c>
      <c r="D84" s="28">
        <v>200</v>
      </c>
      <c r="E84" s="28">
        <v>300</v>
      </c>
      <c r="F84" s="234"/>
      <c r="G84" s="233"/>
      <c r="H84" s="233"/>
      <c r="I84" s="233"/>
      <c r="J84" s="233"/>
      <c r="K84" s="233"/>
      <c r="L84" s="233"/>
      <c r="M84" s="237">
        <v>208</v>
      </c>
      <c r="N84" s="233"/>
      <c r="O84" s="233"/>
      <c r="P84" s="233"/>
      <c r="Q84" s="233"/>
      <c r="R84" s="233"/>
      <c r="S84" s="233"/>
      <c r="T84" s="233"/>
      <c r="U84" s="233"/>
      <c r="V84" s="233"/>
      <c r="W84" s="233">
        <v>265</v>
      </c>
      <c r="X84" s="233"/>
      <c r="Y84" s="233">
        <v>267</v>
      </c>
      <c r="Z84" s="233"/>
      <c r="AA84" s="233">
        <v>299</v>
      </c>
      <c r="AB84" s="233"/>
      <c r="AC84" s="233">
        <v>240</v>
      </c>
      <c r="AD84" s="233"/>
      <c r="AE84" s="233"/>
      <c r="AF84" s="233"/>
      <c r="AG84" s="233"/>
      <c r="AH84" s="233"/>
      <c r="AI84" s="233"/>
      <c r="AJ84" s="233"/>
      <c r="AK84" s="233"/>
      <c r="AL84" s="233"/>
      <c r="AM84" s="233"/>
    </row>
    <row r="85" spans="1:39" ht="25.5">
      <c r="A85" s="228">
        <v>75</v>
      </c>
      <c r="B85" s="32" t="s">
        <v>53</v>
      </c>
      <c r="C85" s="28" t="s">
        <v>9</v>
      </c>
      <c r="D85" s="28">
        <v>1000</v>
      </c>
      <c r="E85" s="28">
        <v>300</v>
      </c>
      <c r="F85" s="234"/>
      <c r="G85" s="233"/>
      <c r="H85" s="233"/>
      <c r="I85" s="233"/>
      <c r="J85" s="233"/>
      <c r="K85" s="233"/>
      <c r="L85" s="233"/>
      <c r="M85" s="233">
        <v>208</v>
      </c>
      <c r="N85" s="233"/>
      <c r="O85" s="233"/>
      <c r="P85" s="233"/>
      <c r="Q85" s="233"/>
      <c r="R85" s="233"/>
      <c r="S85" s="233"/>
      <c r="T85" s="233"/>
      <c r="U85" s="233"/>
      <c r="V85" s="233"/>
      <c r="W85" s="233">
        <v>265</v>
      </c>
      <c r="X85" s="233"/>
      <c r="Y85" s="233">
        <v>267</v>
      </c>
      <c r="Z85" s="237">
        <v>205</v>
      </c>
      <c r="AA85" s="233">
        <v>299</v>
      </c>
      <c r="AB85" s="233"/>
      <c r="AC85" s="233">
        <v>240</v>
      </c>
      <c r="AD85" s="233"/>
      <c r="AE85" s="233"/>
      <c r="AF85" s="233"/>
      <c r="AG85" s="233"/>
      <c r="AH85" s="233"/>
      <c r="AI85" s="233"/>
      <c r="AJ85" s="233"/>
      <c r="AK85" s="233"/>
      <c r="AL85" s="233"/>
      <c r="AM85" s="233"/>
    </row>
    <row r="86" spans="1:39" ht="25.5">
      <c r="A86" s="228">
        <v>76</v>
      </c>
      <c r="B86" s="32" t="s">
        <v>54</v>
      </c>
      <c r="C86" s="28" t="s">
        <v>9</v>
      </c>
      <c r="D86" s="28">
        <v>500</v>
      </c>
      <c r="E86" s="28">
        <v>300</v>
      </c>
      <c r="F86" s="234"/>
      <c r="G86" s="233"/>
      <c r="H86" s="233"/>
      <c r="I86" s="233"/>
      <c r="J86" s="233"/>
      <c r="K86" s="233"/>
      <c r="L86" s="233"/>
      <c r="M86" s="233">
        <v>208</v>
      </c>
      <c r="N86" s="233"/>
      <c r="O86" s="233"/>
      <c r="P86" s="233"/>
      <c r="Q86" s="233"/>
      <c r="R86" s="233"/>
      <c r="S86" s="233"/>
      <c r="T86" s="233"/>
      <c r="U86" s="233"/>
      <c r="V86" s="233"/>
      <c r="W86" s="233">
        <v>265</v>
      </c>
      <c r="X86" s="233"/>
      <c r="Y86" s="233">
        <v>267</v>
      </c>
      <c r="Z86" s="237">
        <v>205</v>
      </c>
      <c r="AA86" s="233">
        <v>299</v>
      </c>
      <c r="AB86" s="233"/>
      <c r="AC86" s="233">
        <v>240</v>
      </c>
      <c r="AD86" s="233"/>
      <c r="AE86" s="233"/>
      <c r="AF86" s="233"/>
      <c r="AG86" s="233"/>
      <c r="AH86" s="233"/>
      <c r="AI86" s="233"/>
      <c r="AJ86" s="233"/>
      <c r="AK86" s="233"/>
      <c r="AL86" s="233"/>
      <c r="AM86" s="233"/>
    </row>
    <row r="87" spans="1:39" ht="25.5">
      <c r="A87" s="228">
        <v>77</v>
      </c>
      <c r="B87" s="32" t="s">
        <v>13</v>
      </c>
      <c r="C87" s="28" t="s">
        <v>9</v>
      </c>
      <c r="D87" s="28">
        <v>1500</v>
      </c>
      <c r="E87" s="28">
        <v>250</v>
      </c>
      <c r="F87" s="234"/>
      <c r="G87" s="233"/>
      <c r="H87" s="233"/>
      <c r="I87" s="233"/>
      <c r="J87" s="233">
        <v>172</v>
      </c>
      <c r="K87" s="233"/>
      <c r="L87" s="233"/>
      <c r="M87" s="237">
        <v>126</v>
      </c>
      <c r="N87" s="233"/>
      <c r="O87" s="233"/>
      <c r="P87" s="233"/>
      <c r="Q87" s="233"/>
      <c r="R87" s="233"/>
      <c r="S87" s="233"/>
      <c r="T87" s="233"/>
      <c r="U87" s="233">
        <v>210</v>
      </c>
      <c r="V87" s="233"/>
      <c r="W87" s="233">
        <v>153</v>
      </c>
      <c r="X87" s="233"/>
      <c r="Y87" s="233">
        <v>131</v>
      </c>
      <c r="Z87" s="233">
        <v>145</v>
      </c>
      <c r="AA87" s="233">
        <v>235</v>
      </c>
      <c r="AB87" s="233"/>
      <c r="AC87" s="233">
        <v>151</v>
      </c>
      <c r="AD87" s="233"/>
      <c r="AE87" s="233"/>
      <c r="AF87" s="233"/>
      <c r="AG87" s="233"/>
      <c r="AH87" s="233"/>
      <c r="AI87" s="233"/>
      <c r="AJ87" s="233"/>
      <c r="AK87" s="233"/>
      <c r="AL87" s="233"/>
      <c r="AM87" s="233"/>
    </row>
    <row r="88" spans="1:39" ht="25.5">
      <c r="A88" s="228">
        <v>78</v>
      </c>
      <c r="B88" s="32" t="s">
        <v>80</v>
      </c>
      <c r="C88" s="28" t="s">
        <v>9</v>
      </c>
      <c r="D88" s="28">
        <v>500</v>
      </c>
      <c r="E88" s="28">
        <v>80</v>
      </c>
      <c r="F88" s="234">
        <v>60</v>
      </c>
      <c r="G88" s="233"/>
      <c r="H88" s="233"/>
      <c r="I88" s="233"/>
      <c r="J88" s="233"/>
      <c r="K88" s="233"/>
      <c r="L88" s="233"/>
      <c r="M88" s="237">
        <v>56.95</v>
      </c>
      <c r="N88" s="233"/>
      <c r="O88" s="233"/>
      <c r="P88" s="233"/>
      <c r="Q88" s="233"/>
      <c r="R88" s="233"/>
      <c r="S88" s="233"/>
      <c r="T88" s="233"/>
      <c r="U88" s="233"/>
      <c r="V88" s="233"/>
      <c r="W88" s="233"/>
      <c r="X88" s="233"/>
      <c r="Y88" s="233">
        <v>77</v>
      </c>
      <c r="Z88" s="233">
        <v>65</v>
      </c>
      <c r="AA88" s="233"/>
      <c r="AB88" s="233"/>
      <c r="AC88" s="233">
        <v>80</v>
      </c>
      <c r="AD88" s="233"/>
      <c r="AE88" s="233"/>
      <c r="AF88" s="233"/>
      <c r="AG88" s="233"/>
      <c r="AH88" s="233"/>
      <c r="AI88" s="233"/>
      <c r="AJ88" s="233"/>
      <c r="AK88" s="233"/>
      <c r="AL88" s="233"/>
      <c r="AM88" s="233"/>
    </row>
    <row r="89" spans="1:39" ht="25.5">
      <c r="A89" s="228">
        <v>79</v>
      </c>
      <c r="B89" s="32" t="s">
        <v>231</v>
      </c>
      <c r="C89" s="28" t="s">
        <v>9</v>
      </c>
      <c r="D89" s="28">
        <v>500</v>
      </c>
      <c r="E89" s="28">
        <v>80</v>
      </c>
      <c r="F89" s="234">
        <v>60</v>
      </c>
      <c r="G89" s="233"/>
      <c r="H89" s="233"/>
      <c r="I89" s="233"/>
      <c r="J89" s="233"/>
      <c r="K89" s="233"/>
      <c r="L89" s="233"/>
      <c r="M89" s="237">
        <v>56.95</v>
      </c>
      <c r="N89" s="233"/>
      <c r="O89" s="233"/>
      <c r="P89" s="233"/>
      <c r="Q89" s="233"/>
      <c r="R89" s="233"/>
      <c r="S89" s="233"/>
      <c r="T89" s="233"/>
      <c r="U89" s="233"/>
      <c r="V89" s="233"/>
      <c r="W89" s="233"/>
      <c r="X89" s="233"/>
      <c r="Y89" s="233"/>
      <c r="Z89" s="233"/>
      <c r="AA89" s="233"/>
      <c r="AB89" s="233"/>
      <c r="AC89" s="233"/>
      <c r="AD89" s="233"/>
      <c r="AE89" s="233"/>
      <c r="AF89" s="233"/>
      <c r="AG89" s="233"/>
      <c r="AH89" s="233"/>
      <c r="AI89" s="233"/>
      <c r="AJ89" s="233"/>
      <c r="AK89" s="233"/>
      <c r="AL89" s="233"/>
      <c r="AM89" s="233"/>
    </row>
    <row r="90" spans="1:39" ht="25.5">
      <c r="A90" s="228">
        <v>80</v>
      </c>
      <c r="B90" s="32" t="s">
        <v>57</v>
      </c>
      <c r="C90" s="28" t="s">
        <v>9</v>
      </c>
      <c r="D90" s="28">
        <v>3000</v>
      </c>
      <c r="E90" s="28">
        <v>80</v>
      </c>
      <c r="F90" s="234">
        <v>60</v>
      </c>
      <c r="G90" s="233"/>
      <c r="H90" s="233"/>
      <c r="I90" s="233"/>
      <c r="J90" s="233"/>
      <c r="K90" s="233"/>
      <c r="L90" s="233"/>
      <c r="M90" s="237">
        <v>56.95</v>
      </c>
      <c r="N90" s="233"/>
      <c r="O90" s="233"/>
      <c r="P90" s="233"/>
      <c r="Q90" s="233"/>
      <c r="R90" s="233"/>
      <c r="S90" s="233"/>
      <c r="T90" s="233"/>
      <c r="U90" s="233"/>
      <c r="V90" s="233"/>
      <c r="W90" s="233">
        <v>69</v>
      </c>
      <c r="X90" s="233"/>
      <c r="Y90" s="233">
        <v>72</v>
      </c>
      <c r="Z90" s="233">
        <v>65</v>
      </c>
      <c r="AA90" s="233"/>
      <c r="AB90" s="233"/>
      <c r="AC90" s="233">
        <v>80</v>
      </c>
      <c r="AD90" s="233"/>
      <c r="AE90" s="233"/>
      <c r="AF90" s="233"/>
      <c r="AG90" s="233"/>
      <c r="AH90" s="233"/>
      <c r="AI90" s="233"/>
      <c r="AJ90" s="233"/>
      <c r="AK90" s="233"/>
      <c r="AL90" s="233"/>
      <c r="AM90" s="233"/>
    </row>
    <row r="91" spans="1:39" ht="25.5">
      <c r="A91" s="228">
        <v>81</v>
      </c>
      <c r="B91" s="32" t="s">
        <v>58</v>
      </c>
      <c r="C91" s="28" t="s">
        <v>9</v>
      </c>
      <c r="D91" s="28">
        <v>3000</v>
      </c>
      <c r="E91" s="28">
        <v>80</v>
      </c>
      <c r="F91" s="234">
        <v>60</v>
      </c>
      <c r="G91" s="233"/>
      <c r="H91" s="233"/>
      <c r="I91" s="233"/>
      <c r="J91" s="233"/>
      <c r="K91" s="233"/>
      <c r="L91" s="233"/>
      <c r="M91" s="237">
        <v>56.95</v>
      </c>
      <c r="N91" s="233"/>
      <c r="O91" s="233"/>
      <c r="P91" s="233"/>
      <c r="Q91" s="233"/>
      <c r="R91" s="233"/>
      <c r="S91" s="233"/>
      <c r="T91" s="233"/>
      <c r="U91" s="233"/>
      <c r="V91" s="233"/>
      <c r="W91" s="233">
        <v>69</v>
      </c>
      <c r="X91" s="233"/>
      <c r="Y91" s="233">
        <v>72</v>
      </c>
      <c r="Z91" s="233">
        <v>65</v>
      </c>
      <c r="AA91" s="233"/>
      <c r="AB91" s="233"/>
      <c r="AC91" s="233">
        <v>80</v>
      </c>
      <c r="AD91" s="233"/>
      <c r="AE91" s="233">
        <v>62</v>
      </c>
      <c r="AF91" s="233"/>
      <c r="AG91" s="233"/>
      <c r="AH91" s="233"/>
      <c r="AI91" s="233"/>
      <c r="AJ91" s="233"/>
      <c r="AK91" s="233"/>
      <c r="AL91" s="233"/>
      <c r="AM91" s="233"/>
    </row>
    <row r="92" spans="1:39" ht="25.5">
      <c r="A92" s="228">
        <v>82</v>
      </c>
      <c r="B92" s="32" t="s">
        <v>59</v>
      </c>
      <c r="C92" s="28" t="s">
        <v>9</v>
      </c>
      <c r="D92" s="28">
        <v>3000</v>
      </c>
      <c r="E92" s="28">
        <v>80</v>
      </c>
      <c r="F92" s="234">
        <v>60</v>
      </c>
      <c r="G92" s="233"/>
      <c r="H92" s="233"/>
      <c r="I92" s="233"/>
      <c r="J92" s="233"/>
      <c r="K92" s="233"/>
      <c r="L92" s="233"/>
      <c r="M92" s="237">
        <v>56.95</v>
      </c>
      <c r="N92" s="233"/>
      <c r="O92" s="233"/>
      <c r="P92" s="233"/>
      <c r="Q92" s="233"/>
      <c r="R92" s="233"/>
      <c r="S92" s="233"/>
      <c r="T92" s="233"/>
      <c r="U92" s="233"/>
      <c r="V92" s="233"/>
      <c r="W92" s="233"/>
      <c r="X92" s="233"/>
      <c r="Y92" s="233">
        <v>72</v>
      </c>
      <c r="Z92" s="233">
        <v>65</v>
      </c>
      <c r="AA92" s="233"/>
      <c r="AB92" s="233"/>
      <c r="AC92" s="233">
        <v>80</v>
      </c>
      <c r="AD92" s="233"/>
      <c r="AE92" s="233">
        <v>62</v>
      </c>
      <c r="AF92" s="233"/>
      <c r="AG92" s="233"/>
      <c r="AH92" s="233"/>
      <c r="AI92" s="233"/>
      <c r="AJ92" s="233"/>
      <c r="AK92" s="233"/>
      <c r="AL92" s="233"/>
      <c r="AM92" s="233"/>
    </row>
    <row r="93" spans="1:39" ht="25.5">
      <c r="A93" s="228">
        <v>83</v>
      </c>
      <c r="B93" s="32" t="s">
        <v>60</v>
      </c>
      <c r="C93" s="28" t="s">
        <v>9</v>
      </c>
      <c r="D93" s="28">
        <v>3000</v>
      </c>
      <c r="E93" s="28">
        <v>80</v>
      </c>
      <c r="F93" s="234"/>
      <c r="G93" s="233"/>
      <c r="H93" s="233"/>
      <c r="I93" s="233"/>
      <c r="J93" s="233"/>
      <c r="K93" s="233"/>
      <c r="L93" s="233"/>
      <c r="M93" s="237">
        <v>56.95</v>
      </c>
      <c r="N93" s="233"/>
      <c r="O93" s="233"/>
      <c r="P93" s="233"/>
      <c r="Q93" s="233"/>
      <c r="R93" s="233"/>
      <c r="S93" s="233"/>
      <c r="T93" s="233"/>
      <c r="U93" s="233"/>
      <c r="V93" s="233"/>
      <c r="W93" s="233"/>
      <c r="X93" s="233"/>
      <c r="Y93" s="233">
        <v>72</v>
      </c>
      <c r="Z93" s="233">
        <v>65</v>
      </c>
      <c r="AA93" s="233"/>
      <c r="AB93" s="233"/>
      <c r="AC93" s="233">
        <v>80</v>
      </c>
      <c r="AD93" s="233"/>
      <c r="AE93" s="233"/>
      <c r="AF93" s="233"/>
      <c r="AG93" s="233"/>
      <c r="AH93" s="233"/>
      <c r="AI93" s="233"/>
      <c r="AJ93" s="233"/>
      <c r="AK93" s="233"/>
      <c r="AL93" s="233"/>
      <c r="AM93" s="233"/>
    </row>
    <row r="94" spans="1:39" ht="25.5">
      <c r="A94" s="228">
        <v>84</v>
      </c>
      <c r="B94" s="219" t="s">
        <v>633</v>
      </c>
      <c r="C94" s="28" t="s">
        <v>9</v>
      </c>
      <c r="D94" s="28">
        <v>30</v>
      </c>
      <c r="E94" s="29">
        <v>7500</v>
      </c>
      <c r="F94" s="234"/>
      <c r="G94" s="233"/>
      <c r="H94" s="233"/>
      <c r="I94" s="233"/>
      <c r="J94" s="233"/>
      <c r="K94" s="233"/>
      <c r="L94" s="233"/>
      <c r="M94" s="233"/>
      <c r="N94" s="233"/>
      <c r="O94" s="233">
        <v>7000</v>
      </c>
      <c r="P94" s="233"/>
      <c r="Q94" s="233"/>
      <c r="R94" s="233"/>
      <c r="S94" s="233"/>
      <c r="T94" s="237">
        <v>6850</v>
      </c>
      <c r="U94" s="233"/>
      <c r="V94" s="233"/>
      <c r="W94" s="233"/>
      <c r="X94" s="233"/>
      <c r="Y94" s="233"/>
      <c r="Z94" s="233"/>
      <c r="AA94" s="233"/>
      <c r="AB94" s="233"/>
      <c r="AC94" s="233"/>
      <c r="AD94" s="233"/>
      <c r="AE94" s="233"/>
      <c r="AF94" s="233"/>
      <c r="AG94" s="233"/>
      <c r="AH94" s="233"/>
      <c r="AI94" s="233"/>
      <c r="AJ94" s="233"/>
      <c r="AK94" s="233"/>
      <c r="AL94" s="233"/>
      <c r="AM94" s="233"/>
    </row>
    <row r="95" spans="1:39" ht="25.5">
      <c r="A95" s="228">
        <v>85</v>
      </c>
      <c r="B95" s="32" t="s">
        <v>354</v>
      </c>
      <c r="C95" s="28" t="s">
        <v>358</v>
      </c>
      <c r="D95" s="28">
        <v>10</v>
      </c>
      <c r="E95" s="29">
        <v>4000</v>
      </c>
      <c r="F95" s="234">
        <v>3875</v>
      </c>
      <c r="G95" s="233"/>
      <c r="H95" s="233"/>
      <c r="I95" s="233">
        <v>3980</v>
      </c>
      <c r="J95" s="233"/>
      <c r="K95" s="233"/>
      <c r="L95" s="233"/>
      <c r="M95" s="237">
        <v>3315</v>
      </c>
      <c r="N95" s="233"/>
      <c r="O95" s="233"/>
      <c r="P95" s="233"/>
      <c r="Q95" s="233"/>
      <c r="R95" s="233"/>
      <c r="S95" s="233"/>
      <c r="T95" s="233"/>
      <c r="U95" s="233"/>
      <c r="V95" s="233"/>
      <c r="W95" s="233"/>
      <c r="X95" s="233"/>
      <c r="Y95" s="233"/>
      <c r="Z95" s="233"/>
      <c r="AA95" s="233"/>
      <c r="AB95" s="233"/>
      <c r="AC95" s="233">
        <v>3360</v>
      </c>
      <c r="AD95" s="233"/>
      <c r="AE95" s="233"/>
      <c r="AF95" s="233"/>
      <c r="AG95" s="233"/>
      <c r="AH95" s="233"/>
      <c r="AI95" s="233"/>
      <c r="AJ95" s="233"/>
      <c r="AK95" s="233"/>
      <c r="AL95" s="233"/>
      <c r="AM95" s="233"/>
    </row>
    <row r="96" spans="1:39">
      <c r="A96" s="228">
        <v>86</v>
      </c>
      <c r="B96" s="32" t="s">
        <v>15</v>
      </c>
      <c r="C96" s="28" t="s">
        <v>9</v>
      </c>
      <c r="D96" s="28">
        <v>1000</v>
      </c>
      <c r="E96" s="28">
        <v>700</v>
      </c>
      <c r="F96" s="234">
        <v>639</v>
      </c>
      <c r="G96" s="233"/>
      <c r="H96" s="233"/>
      <c r="I96" s="233"/>
      <c r="J96" s="233"/>
      <c r="K96" s="233"/>
      <c r="L96" s="233"/>
      <c r="M96" s="233"/>
      <c r="N96" s="233"/>
      <c r="O96" s="233"/>
      <c r="P96" s="233"/>
      <c r="Q96" s="233"/>
      <c r="R96" s="233"/>
      <c r="S96" s="233"/>
      <c r="T96" s="233"/>
      <c r="U96" s="233"/>
      <c r="V96" s="233"/>
      <c r="W96" s="233"/>
      <c r="X96" s="233"/>
      <c r="Y96" s="233">
        <v>588</v>
      </c>
      <c r="Z96" s="237">
        <v>580</v>
      </c>
      <c r="AA96" s="233"/>
      <c r="AB96" s="233"/>
      <c r="AC96" s="233">
        <v>699</v>
      </c>
      <c r="AD96" s="233"/>
      <c r="AE96" s="233"/>
      <c r="AF96" s="233"/>
      <c r="AG96" s="233"/>
      <c r="AH96" s="233"/>
      <c r="AI96" s="233"/>
      <c r="AJ96" s="233"/>
      <c r="AK96" s="233"/>
      <c r="AL96" s="233"/>
      <c r="AM96" s="233"/>
    </row>
    <row r="97" spans="1:39" ht="76.5">
      <c r="A97" s="228">
        <v>87</v>
      </c>
      <c r="B97" s="32" t="s">
        <v>223</v>
      </c>
      <c r="C97" s="28" t="s">
        <v>9</v>
      </c>
      <c r="D97" s="28">
        <v>1000</v>
      </c>
      <c r="E97" s="28">
        <v>660</v>
      </c>
      <c r="F97" s="234"/>
      <c r="G97" s="233">
        <v>551</v>
      </c>
      <c r="H97" s="233"/>
      <c r="I97" s="233"/>
      <c r="J97" s="233"/>
      <c r="K97" s="233"/>
      <c r="L97" s="233"/>
      <c r="M97" s="233"/>
      <c r="N97" s="233"/>
      <c r="O97" s="233"/>
      <c r="P97" s="233"/>
      <c r="Q97" s="233"/>
      <c r="R97" s="233"/>
      <c r="S97" s="233"/>
      <c r="T97" s="233"/>
      <c r="U97" s="233"/>
      <c r="V97" s="233"/>
      <c r="W97" s="233"/>
      <c r="X97" s="233"/>
      <c r="Y97" s="233"/>
      <c r="Z97" s="233"/>
      <c r="AA97" s="233">
        <v>600</v>
      </c>
      <c r="AB97" s="233"/>
      <c r="AC97" s="237">
        <v>195</v>
      </c>
      <c r="AD97" s="233"/>
      <c r="AE97" s="233"/>
      <c r="AF97" s="233"/>
      <c r="AG97" s="233"/>
      <c r="AH97" s="233"/>
      <c r="AI97" s="233"/>
      <c r="AJ97" s="233"/>
      <c r="AK97" s="233"/>
      <c r="AL97" s="233"/>
      <c r="AM97" s="233"/>
    </row>
    <row r="98" spans="1:39" ht="25.5">
      <c r="A98" s="228">
        <v>88</v>
      </c>
      <c r="B98" s="32" t="s">
        <v>634</v>
      </c>
      <c r="C98" s="28" t="s">
        <v>9</v>
      </c>
      <c r="D98" s="28">
        <v>500</v>
      </c>
      <c r="E98" s="28">
        <v>600</v>
      </c>
      <c r="F98" s="234"/>
      <c r="G98" s="233"/>
      <c r="H98" s="233"/>
      <c r="I98" s="233"/>
      <c r="J98" s="233"/>
      <c r="K98" s="233"/>
      <c r="L98" s="233"/>
      <c r="M98" s="237">
        <v>513</v>
      </c>
      <c r="N98" s="233"/>
      <c r="O98" s="233"/>
      <c r="P98" s="233"/>
      <c r="Q98" s="233"/>
      <c r="R98" s="233"/>
      <c r="S98" s="233"/>
      <c r="T98" s="233"/>
      <c r="U98" s="233"/>
      <c r="V98" s="233"/>
      <c r="W98" s="233"/>
      <c r="X98" s="233"/>
      <c r="Y98" s="233"/>
      <c r="Z98" s="233"/>
      <c r="AA98" s="233"/>
      <c r="AB98" s="233">
        <v>560</v>
      </c>
      <c r="AC98" s="233">
        <v>572</v>
      </c>
      <c r="AD98" s="233"/>
      <c r="AE98" s="233"/>
      <c r="AF98" s="233"/>
      <c r="AG98" s="233"/>
      <c r="AH98" s="233"/>
      <c r="AI98" s="233"/>
      <c r="AJ98" s="233"/>
      <c r="AK98" s="233"/>
      <c r="AL98" s="233"/>
      <c r="AM98" s="233"/>
    </row>
    <row r="99" spans="1:39" ht="38.25">
      <c r="A99" s="228">
        <v>89</v>
      </c>
      <c r="B99" s="32" t="s">
        <v>635</v>
      </c>
      <c r="C99" s="28" t="s">
        <v>9</v>
      </c>
      <c r="D99" s="28">
        <v>15000</v>
      </c>
      <c r="E99" s="28">
        <v>45</v>
      </c>
      <c r="F99" s="234"/>
      <c r="G99" s="233"/>
      <c r="H99" s="233"/>
      <c r="I99" s="233">
        <v>43</v>
      </c>
      <c r="J99" s="233"/>
      <c r="K99" s="233"/>
      <c r="L99" s="233"/>
      <c r="M99" s="237">
        <v>37</v>
      </c>
      <c r="N99" s="233"/>
      <c r="O99" s="233"/>
      <c r="P99" s="233"/>
      <c r="Q99" s="233"/>
      <c r="R99" s="233"/>
      <c r="S99" s="233"/>
      <c r="T99" s="233"/>
      <c r="U99" s="233"/>
      <c r="V99" s="233"/>
      <c r="W99" s="233">
        <v>39.799999999999997</v>
      </c>
      <c r="X99" s="233"/>
      <c r="Y99" s="233"/>
      <c r="Z99" s="233"/>
      <c r="AA99" s="233">
        <v>45</v>
      </c>
      <c r="AB99" s="233"/>
      <c r="AC99" s="233">
        <v>44</v>
      </c>
      <c r="AD99" s="233"/>
      <c r="AE99" s="233"/>
      <c r="AF99" s="233"/>
      <c r="AG99" s="233"/>
      <c r="AH99" s="233"/>
      <c r="AI99" s="233"/>
      <c r="AJ99" s="233"/>
      <c r="AK99" s="233">
        <v>37.700000000000003</v>
      </c>
      <c r="AL99" s="233"/>
      <c r="AM99" s="233"/>
    </row>
    <row r="100" spans="1:39" ht="38.25">
      <c r="A100" s="228">
        <v>90</v>
      </c>
      <c r="B100" s="32" t="s">
        <v>636</v>
      </c>
      <c r="C100" s="28" t="s">
        <v>119</v>
      </c>
      <c r="D100" s="28">
        <v>3</v>
      </c>
      <c r="E100" s="29">
        <v>5000</v>
      </c>
      <c r="F100" s="234"/>
      <c r="G100" s="233"/>
      <c r="H100" s="233"/>
      <c r="I100" s="233"/>
      <c r="J100" s="233"/>
      <c r="K100" s="233"/>
      <c r="L100" s="233"/>
      <c r="M100" s="233"/>
      <c r="N100" s="233"/>
      <c r="O100" s="233"/>
      <c r="P100" s="233"/>
      <c r="Q100" s="233"/>
      <c r="R100" s="233"/>
      <c r="S100" s="233"/>
      <c r="T100" s="233"/>
      <c r="U100" s="233"/>
      <c r="V100" s="233"/>
      <c r="W100" s="233"/>
      <c r="X100" s="233"/>
      <c r="Y100" s="233"/>
      <c r="Z100" s="237">
        <v>5000</v>
      </c>
      <c r="AA100" s="233"/>
      <c r="AB100" s="233"/>
      <c r="AC100" s="233"/>
      <c r="AD100" s="233"/>
      <c r="AE100" s="233"/>
      <c r="AF100" s="233"/>
      <c r="AG100" s="233"/>
      <c r="AH100" s="233"/>
      <c r="AI100" s="233"/>
      <c r="AJ100" s="233"/>
      <c r="AK100" s="233"/>
      <c r="AL100" s="233"/>
      <c r="AM100" s="233"/>
    </row>
    <row r="101" spans="1:39" ht="25.5">
      <c r="A101" s="228">
        <v>91</v>
      </c>
      <c r="B101" s="32" t="s">
        <v>637</v>
      </c>
      <c r="C101" s="28" t="s">
        <v>119</v>
      </c>
      <c r="D101" s="28">
        <v>30</v>
      </c>
      <c r="E101" s="29">
        <v>4950</v>
      </c>
      <c r="F101" s="234"/>
      <c r="G101" s="233"/>
      <c r="H101" s="233"/>
      <c r="I101" s="233"/>
      <c r="J101" s="233"/>
      <c r="K101" s="233"/>
      <c r="L101" s="233"/>
      <c r="M101" s="233"/>
      <c r="N101" s="233"/>
      <c r="O101" s="233"/>
      <c r="P101" s="233"/>
      <c r="Q101" s="233"/>
      <c r="R101" s="233"/>
      <c r="S101" s="233"/>
      <c r="T101" s="233"/>
      <c r="U101" s="233"/>
      <c r="V101" s="233"/>
      <c r="W101" s="233"/>
      <c r="X101" s="233"/>
      <c r="Y101" s="233"/>
      <c r="Z101" s="233"/>
      <c r="AA101" s="233"/>
      <c r="AB101" s="233"/>
      <c r="AC101" s="236"/>
      <c r="AD101" s="237">
        <v>4850</v>
      </c>
      <c r="AE101" s="233"/>
      <c r="AF101" s="233"/>
      <c r="AG101" s="233"/>
      <c r="AH101" s="233"/>
      <c r="AI101" s="233">
        <v>4950</v>
      </c>
      <c r="AJ101" s="233"/>
      <c r="AK101" s="233"/>
      <c r="AL101" s="233"/>
      <c r="AM101" s="233"/>
    </row>
    <row r="102" spans="1:39" ht="25.5">
      <c r="A102" s="228">
        <v>92</v>
      </c>
      <c r="B102" s="32" t="s">
        <v>64</v>
      </c>
      <c r="C102" s="28" t="s">
        <v>9</v>
      </c>
      <c r="D102" s="28">
        <v>50</v>
      </c>
      <c r="E102" s="29">
        <v>2000</v>
      </c>
      <c r="F102" s="234"/>
      <c r="G102" s="233"/>
      <c r="H102" s="233"/>
      <c r="I102" s="233"/>
      <c r="J102" s="233"/>
      <c r="K102" s="233"/>
      <c r="L102" s="233"/>
      <c r="M102" s="237">
        <v>1122</v>
      </c>
      <c r="N102" s="233"/>
      <c r="O102" s="233"/>
      <c r="P102" s="233"/>
      <c r="Q102" s="233"/>
      <c r="R102" s="233"/>
      <c r="S102" s="233"/>
      <c r="T102" s="233"/>
      <c r="U102" s="233"/>
      <c r="V102" s="233"/>
      <c r="W102" s="233"/>
      <c r="X102" s="233"/>
      <c r="Y102" s="233"/>
      <c r="Z102" s="233"/>
      <c r="AA102" s="233"/>
      <c r="AB102" s="233"/>
      <c r="AC102" s="233"/>
      <c r="AD102" s="233"/>
      <c r="AE102" s="233"/>
      <c r="AF102" s="233"/>
      <c r="AG102" s="233"/>
      <c r="AH102" s="233"/>
      <c r="AI102" s="233"/>
      <c r="AJ102" s="233"/>
      <c r="AK102" s="233"/>
      <c r="AL102" s="233"/>
      <c r="AM102" s="233"/>
    </row>
    <row r="103" spans="1:39" ht="25.5">
      <c r="A103" s="228">
        <v>93</v>
      </c>
      <c r="B103" s="32" t="s">
        <v>490</v>
      </c>
      <c r="C103" s="28" t="s">
        <v>9</v>
      </c>
      <c r="D103" s="28">
        <v>30</v>
      </c>
      <c r="E103" s="35">
        <v>5170</v>
      </c>
      <c r="F103" s="234"/>
      <c r="G103" s="233"/>
      <c r="H103" s="233"/>
      <c r="I103" s="233"/>
      <c r="J103" s="237">
        <v>2620</v>
      </c>
      <c r="K103" s="233"/>
      <c r="L103" s="233"/>
      <c r="M103" s="233"/>
      <c r="N103" s="233"/>
      <c r="O103" s="233"/>
      <c r="P103" s="233"/>
      <c r="Q103" s="233"/>
      <c r="R103" s="233"/>
      <c r="S103" s="233"/>
      <c r="T103" s="233"/>
      <c r="U103" s="233"/>
      <c r="V103" s="233"/>
      <c r="W103" s="233"/>
      <c r="X103" s="233"/>
      <c r="Y103" s="233"/>
      <c r="Z103" s="233"/>
      <c r="AA103" s="233"/>
      <c r="AB103" s="233"/>
      <c r="AC103" s="233">
        <v>2900</v>
      </c>
      <c r="AD103" s="233"/>
      <c r="AE103" s="233"/>
      <c r="AF103" s="233"/>
      <c r="AG103" s="233"/>
      <c r="AH103" s="233"/>
      <c r="AI103" s="233"/>
      <c r="AJ103" s="233"/>
      <c r="AK103" s="233"/>
      <c r="AL103" s="233"/>
      <c r="AM103" s="233"/>
    </row>
    <row r="104" spans="1:39">
      <c r="A104" s="49"/>
      <c r="B104" s="214" t="s">
        <v>551</v>
      </c>
      <c r="D104" s="49"/>
      <c r="E104" s="49"/>
      <c r="F104" s="233"/>
      <c r="G104" s="233"/>
      <c r="H104" s="233"/>
      <c r="I104" s="233"/>
      <c r="J104" s="233"/>
      <c r="K104" s="233"/>
      <c r="L104" s="233"/>
      <c r="M104" s="233"/>
      <c r="N104" s="233"/>
      <c r="O104" s="233"/>
      <c r="P104" s="233"/>
      <c r="Q104" s="233"/>
      <c r="R104" s="233"/>
      <c r="S104" s="233"/>
      <c r="T104" s="233"/>
      <c r="U104" s="233"/>
      <c r="V104" s="233"/>
      <c r="W104" s="233"/>
      <c r="X104" s="233"/>
      <c r="Y104" s="233"/>
      <c r="Z104" s="233"/>
      <c r="AA104" s="233"/>
      <c r="AB104" s="233"/>
      <c r="AC104" s="233"/>
      <c r="AD104" s="233"/>
      <c r="AE104" s="233"/>
      <c r="AF104" s="233"/>
      <c r="AG104" s="233"/>
      <c r="AH104" s="233"/>
      <c r="AI104" s="233"/>
      <c r="AJ104" s="233"/>
      <c r="AK104" s="233"/>
      <c r="AL104" s="233"/>
      <c r="AM104" s="233"/>
    </row>
    <row r="105" spans="1:39" ht="51">
      <c r="A105" s="228">
        <v>94</v>
      </c>
      <c r="B105" s="32" t="s">
        <v>638</v>
      </c>
      <c r="C105" s="28" t="s">
        <v>9</v>
      </c>
      <c r="D105" s="28">
        <v>20</v>
      </c>
      <c r="E105" s="224">
        <v>1420</v>
      </c>
      <c r="F105" s="234"/>
      <c r="G105" s="233"/>
      <c r="H105" s="233"/>
      <c r="I105" s="233"/>
      <c r="J105" s="233"/>
      <c r="K105" s="233"/>
      <c r="L105" s="233"/>
      <c r="M105" s="233"/>
      <c r="N105" s="233"/>
      <c r="O105" s="233"/>
      <c r="P105" s="233"/>
      <c r="Q105" s="233"/>
      <c r="R105" s="233"/>
      <c r="S105" s="233"/>
      <c r="T105" s="233"/>
      <c r="U105" s="233"/>
      <c r="V105" s="233"/>
      <c r="W105" s="233"/>
      <c r="X105" s="233"/>
      <c r="Y105" s="233"/>
      <c r="Z105" s="233"/>
      <c r="AA105" s="233"/>
      <c r="AB105" s="233"/>
      <c r="AC105" s="233"/>
      <c r="AD105" s="233"/>
      <c r="AE105" s="233"/>
      <c r="AF105" s="233"/>
      <c r="AG105" s="233"/>
      <c r="AH105" s="233"/>
      <c r="AI105" s="233"/>
      <c r="AJ105" s="233"/>
      <c r="AK105" s="233"/>
      <c r="AL105" s="233"/>
      <c r="AM105" s="233"/>
    </row>
    <row r="106" spans="1:39">
      <c r="A106" s="228">
        <v>95</v>
      </c>
      <c r="B106" s="32" t="s">
        <v>270</v>
      </c>
      <c r="C106" s="28" t="s">
        <v>25</v>
      </c>
      <c r="D106" s="28">
        <v>100</v>
      </c>
      <c r="E106" s="224">
        <v>1200</v>
      </c>
      <c r="F106" s="234"/>
      <c r="G106" s="233"/>
      <c r="H106" s="233"/>
      <c r="I106" s="233"/>
      <c r="J106" s="233"/>
      <c r="K106" s="233">
        <v>990</v>
      </c>
      <c r="L106" s="233"/>
      <c r="M106" s="233">
        <v>817</v>
      </c>
      <c r="N106" s="233"/>
      <c r="O106" s="233"/>
      <c r="P106" s="233"/>
      <c r="Q106" s="233"/>
      <c r="R106" s="233"/>
      <c r="S106" s="233"/>
      <c r="T106" s="233"/>
      <c r="U106" s="233"/>
      <c r="V106" s="233"/>
      <c r="W106" s="233"/>
      <c r="X106" s="233"/>
      <c r="Y106" s="233"/>
      <c r="Z106" s="237">
        <v>815</v>
      </c>
      <c r="AA106" s="233"/>
      <c r="AB106" s="233"/>
      <c r="AC106" s="233">
        <v>945</v>
      </c>
      <c r="AD106" s="233"/>
      <c r="AE106" s="233"/>
      <c r="AF106" s="233"/>
      <c r="AG106" s="233"/>
      <c r="AH106" s="233"/>
      <c r="AI106" s="233"/>
      <c r="AJ106" s="233"/>
      <c r="AK106" s="233"/>
      <c r="AL106" s="233"/>
      <c r="AM106" s="233"/>
    </row>
    <row r="107" spans="1:39">
      <c r="A107" s="228">
        <v>96</v>
      </c>
      <c r="B107" s="32" t="s">
        <v>271</v>
      </c>
      <c r="C107" s="28" t="s">
        <v>25</v>
      </c>
      <c r="D107" s="28">
        <v>100</v>
      </c>
      <c r="E107" s="224">
        <v>1200</v>
      </c>
      <c r="F107" s="234"/>
      <c r="G107" s="233"/>
      <c r="H107" s="233"/>
      <c r="I107" s="233"/>
      <c r="J107" s="233"/>
      <c r="K107" s="233">
        <v>990</v>
      </c>
      <c r="L107" s="233"/>
      <c r="M107" s="233">
        <v>817</v>
      </c>
      <c r="N107" s="233"/>
      <c r="O107" s="233"/>
      <c r="P107" s="233"/>
      <c r="Q107" s="233"/>
      <c r="R107" s="233"/>
      <c r="S107" s="233"/>
      <c r="T107" s="233"/>
      <c r="U107" s="233"/>
      <c r="V107" s="233"/>
      <c r="W107" s="233"/>
      <c r="X107" s="233"/>
      <c r="Y107" s="233"/>
      <c r="Z107" s="237">
        <v>815</v>
      </c>
      <c r="AA107" s="233"/>
      <c r="AB107" s="233"/>
      <c r="AC107" s="233">
        <v>945</v>
      </c>
      <c r="AD107" s="233"/>
      <c r="AE107" s="233"/>
      <c r="AF107" s="233"/>
      <c r="AG107" s="233"/>
      <c r="AH107" s="233"/>
      <c r="AI107" s="233"/>
      <c r="AJ107" s="233"/>
      <c r="AK107" s="233"/>
      <c r="AL107" s="233"/>
      <c r="AM107" s="233"/>
    </row>
    <row r="108" spans="1:39" ht="25.5">
      <c r="A108" s="228">
        <v>97</v>
      </c>
      <c r="B108" s="81" t="s">
        <v>272</v>
      </c>
      <c r="C108" s="28" t="s">
        <v>25</v>
      </c>
      <c r="D108" s="28">
        <v>100</v>
      </c>
      <c r="E108" s="224">
        <v>2500</v>
      </c>
      <c r="F108" s="233"/>
      <c r="G108" s="233"/>
      <c r="H108" s="233"/>
      <c r="I108" s="233"/>
      <c r="J108" s="233"/>
      <c r="K108" s="233"/>
      <c r="L108" s="233"/>
      <c r="M108" s="237">
        <v>1695</v>
      </c>
      <c r="N108" s="233"/>
      <c r="O108" s="233"/>
      <c r="P108" s="233"/>
      <c r="Q108" s="233"/>
      <c r="R108" s="233"/>
      <c r="S108" s="233"/>
      <c r="T108" s="233"/>
      <c r="U108" s="233"/>
      <c r="V108" s="233"/>
      <c r="W108" s="233"/>
      <c r="X108" s="233"/>
      <c r="Y108" s="233"/>
      <c r="Z108" s="233">
        <v>1860</v>
      </c>
      <c r="AA108" s="233"/>
      <c r="AB108" s="233"/>
      <c r="AC108" s="233">
        <v>1960</v>
      </c>
      <c r="AD108" s="233"/>
      <c r="AE108" s="233"/>
      <c r="AF108" s="233"/>
      <c r="AG108" s="233"/>
      <c r="AH108" s="233"/>
      <c r="AI108" s="233"/>
      <c r="AJ108" s="233"/>
      <c r="AK108" s="233"/>
      <c r="AL108" s="233"/>
      <c r="AM108" s="233"/>
    </row>
  </sheetData>
  <mergeCells count="6">
    <mergeCell ref="F2:AM2"/>
    <mergeCell ref="A2:A3"/>
    <mergeCell ref="B2:B3"/>
    <mergeCell ref="C2:C3"/>
    <mergeCell ref="D2:D3"/>
    <mergeCell ref="E2:E3"/>
  </mergeCells>
  <pageMargins left="0.51181102362204722" right="0.51181102362204722" top="0.55118110236220474" bottom="0.55118110236220474" header="0.31496062992125984" footer="0.31496062992125984"/>
  <pageSetup paperSize="9" scale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"/>
  <sheetViews>
    <sheetView workbookViewId="0">
      <selection activeCell="D17" sqref="D17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"/>
  <sheetViews>
    <sheetView workbookViewId="0">
      <selection activeCell="D17" sqref="D17"/>
    </sheetView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"/>
  <sheetViews>
    <sheetView workbookViewId="0">
      <selection activeCell="D17" sqref="D17"/>
    </sheetView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"/>
  <sheetViews>
    <sheetView workbookViewId="0">
      <selection activeCell="D17" sqref="D17"/>
    </sheetView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"/>
  <sheetViews>
    <sheetView workbookViewId="0">
      <selection activeCell="D17" sqref="D17"/>
    </sheetView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"/>
  <sheetViews>
    <sheetView workbookViewId="0">
      <selection activeCell="D17" sqref="D17"/>
    </sheetView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064E7-CB37-4522-8D84-12B1A2BA158F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77051-6859-40AF-8647-605C2F462C5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A685D-1D6B-4DFA-B531-15890D15004F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A6AAB-D13F-45A4-98BE-AF1A02FAFEC6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1C7A8-5127-4A0F-8D3D-3C7C9F7222DD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29172-3377-47BA-9B31-1414367091C3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5EB7A-858C-4936-84CD-26C035586DA8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DAB2D-D016-49FE-A777-D9C89852E42C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20AC6-2B3B-481D-A3F8-CA3E650E2E22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G67"/>
  <sheetViews>
    <sheetView zoomScale="106" zoomScaleNormal="106" workbookViewId="0">
      <pane ySplit="3" topLeftCell="A4" activePane="bottomLeft" state="frozen"/>
      <selection activeCell="D17" sqref="D17"/>
      <selection pane="bottomLeft" activeCell="D17" sqref="D17"/>
    </sheetView>
  </sheetViews>
  <sheetFormatPr defaultRowHeight="15"/>
  <cols>
    <col min="1" max="1" width="4.28515625" customWidth="1"/>
    <col min="2" max="2" width="18.140625" customWidth="1"/>
    <col min="3" max="3" width="5.28515625" customWidth="1"/>
    <col min="4" max="4" width="8" customWidth="1"/>
    <col min="5" max="5" width="8.7109375" customWidth="1"/>
    <col min="6" max="6" width="6.85546875" customWidth="1"/>
    <col min="7" max="7" width="6.5703125" customWidth="1"/>
    <col min="8" max="8" width="7.28515625" customWidth="1"/>
    <col min="9" max="10" width="7.140625" customWidth="1"/>
    <col min="11" max="11" width="7.42578125" customWidth="1"/>
    <col min="12" max="12" width="5.85546875" customWidth="1"/>
    <col min="13" max="13" width="6.42578125" customWidth="1"/>
    <col min="14" max="18" width="7.28515625" customWidth="1"/>
    <col min="19" max="21" width="6.5703125" customWidth="1"/>
    <col min="22" max="28" width="6.140625" customWidth="1"/>
    <col min="29" max="29" width="5.5703125" customWidth="1"/>
    <col min="30" max="30" width="8.7109375" customWidth="1"/>
  </cols>
  <sheetData>
    <row r="1" spans="1:33">
      <c r="A1" s="1"/>
      <c r="B1" s="1"/>
      <c r="C1" s="1" t="s">
        <v>20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33" ht="28.5" customHeight="1">
      <c r="A2" s="244" t="s">
        <v>0</v>
      </c>
      <c r="B2" s="244" t="s">
        <v>1</v>
      </c>
      <c r="C2" s="244" t="s">
        <v>2</v>
      </c>
      <c r="D2" s="244" t="s">
        <v>3</v>
      </c>
      <c r="E2" s="244" t="s">
        <v>4</v>
      </c>
      <c r="F2" s="244" t="s">
        <v>5</v>
      </c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85"/>
    </row>
    <row r="3" spans="1:33" ht="72">
      <c r="A3" s="244"/>
      <c r="B3" s="245"/>
      <c r="C3" s="245"/>
      <c r="D3" s="245"/>
      <c r="E3" s="245"/>
      <c r="F3" s="199" t="s">
        <v>7</v>
      </c>
      <c r="G3" s="199" t="s">
        <v>243</v>
      </c>
      <c r="H3" s="199" t="s">
        <v>244</v>
      </c>
      <c r="I3" s="199" t="s">
        <v>245</v>
      </c>
      <c r="J3" s="199" t="s">
        <v>208</v>
      </c>
      <c r="K3" s="199" t="s">
        <v>19</v>
      </c>
      <c r="L3" s="83" t="s">
        <v>252</v>
      </c>
      <c r="M3" s="199" t="s">
        <v>18</v>
      </c>
      <c r="N3" s="199" t="s">
        <v>38</v>
      </c>
      <c r="O3" s="199" t="s">
        <v>246</v>
      </c>
      <c r="P3" s="199" t="s">
        <v>70</v>
      </c>
      <c r="Q3" s="199" t="s">
        <v>67</v>
      </c>
      <c r="R3" s="199" t="s">
        <v>247</v>
      </c>
      <c r="S3" s="199" t="s">
        <v>96</v>
      </c>
      <c r="T3" s="199" t="s">
        <v>248</v>
      </c>
      <c r="U3" s="199" t="s">
        <v>81</v>
      </c>
      <c r="V3" s="199" t="s">
        <v>82</v>
      </c>
      <c r="W3" s="199" t="s">
        <v>212</v>
      </c>
      <c r="X3" s="199" t="s">
        <v>68</v>
      </c>
      <c r="Y3" s="199" t="s">
        <v>210</v>
      </c>
      <c r="Z3" s="199" t="s">
        <v>249</v>
      </c>
      <c r="AA3" s="83" t="s">
        <v>253</v>
      </c>
      <c r="AB3" s="199" t="s">
        <v>250</v>
      </c>
      <c r="AC3" s="199" t="s">
        <v>255</v>
      </c>
      <c r="AD3" s="85"/>
    </row>
    <row r="4" spans="1:33" ht="50.1" customHeight="1">
      <c r="A4" s="31">
        <v>1</v>
      </c>
      <c r="B4" s="81" t="s">
        <v>47</v>
      </c>
      <c r="C4" s="33" t="s">
        <v>242</v>
      </c>
      <c r="D4" s="28">
        <v>200</v>
      </c>
      <c r="E4" s="35">
        <v>6800</v>
      </c>
      <c r="F4" s="10"/>
      <c r="G4" s="10"/>
      <c r="H4" s="11"/>
      <c r="I4" s="11"/>
      <c r="J4" s="11"/>
      <c r="K4" s="7">
        <v>4532</v>
      </c>
      <c r="L4" s="11"/>
      <c r="M4" s="11">
        <v>6762</v>
      </c>
      <c r="N4" s="79"/>
      <c r="O4" s="11"/>
      <c r="P4" s="11"/>
      <c r="Q4" s="11"/>
      <c r="R4" s="11"/>
      <c r="S4" s="11"/>
      <c r="T4" s="11">
        <v>6615</v>
      </c>
      <c r="U4" s="11"/>
      <c r="V4" s="11"/>
      <c r="W4" s="11"/>
      <c r="X4" s="11"/>
      <c r="Y4" s="11">
        <v>5200</v>
      </c>
      <c r="Z4" s="11"/>
      <c r="AA4" s="11"/>
      <c r="AB4" s="11"/>
      <c r="AC4" s="11"/>
      <c r="AD4" s="85"/>
    </row>
    <row r="5" spans="1:33" ht="60.75" customHeight="1">
      <c r="A5" s="31">
        <v>2</v>
      </c>
      <c r="B5" s="81" t="s">
        <v>217</v>
      </c>
      <c r="C5" s="33" t="s">
        <v>9</v>
      </c>
      <c r="D5" s="28">
        <v>50</v>
      </c>
      <c r="E5" s="28">
        <v>700</v>
      </c>
      <c r="F5" s="10"/>
      <c r="G5" s="10"/>
      <c r="H5" s="11"/>
      <c r="I5" s="11"/>
      <c r="J5" s="11"/>
      <c r="K5" s="86"/>
      <c r="L5" s="11"/>
      <c r="M5" s="7">
        <v>694</v>
      </c>
      <c r="N5" s="11"/>
      <c r="O5" s="80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85"/>
    </row>
    <row r="6" spans="1:33" ht="50.1" customHeight="1">
      <c r="A6" s="31">
        <v>3</v>
      </c>
      <c r="B6" s="81" t="s">
        <v>218</v>
      </c>
      <c r="C6" s="33" t="s">
        <v>9</v>
      </c>
      <c r="D6" s="35">
        <v>8000</v>
      </c>
      <c r="E6" s="28">
        <v>490</v>
      </c>
      <c r="F6" s="10"/>
      <c r="G6" s="10"/>
      <c r="H6" s="11"/>
      <c r="I6" s="11"/>
      <c r="J6" s="11"/>
      <c r="K6" s="11">
        <v>177</v>
      </c>
      <c r="L6" s="11"/>
      <c r="M6" s="11">
        <v>490</v>
      </c>
      <c r="N6" s="11"/>
      <c r="O6" s="11"/>
      <c r="P6" s="55">
        <v>475.5</v>
      </c>
      <c r="Q6" s="11"/>
      <c r="R6" s="11"/>
      <c r="S6" s="11"/>
      <c r="T6" s="11">
        <v>486</v>
      </c>
      <c r="U6" s="11"/>
      <c r="V6" s="11"/>
      <c r="W6" s="11"/>
      <c r="X6" s="11">
        <v>340</v>
      </c>
      <c r="Y6" s="11"/>
      <c r="Z6" s="11"/>
      <c r="AA6" s="84">
        <v>338</v>
      </c>
      <c r="AB6" s="84"/>
      <c r="AC6" s="11"/>
      <c r="AD6" s="85"/>
      <c r="AG6" t="s">
        <v>10</v>
      </c>
    </row>
    <row r="7" spans="1:33" ht="50.1" customHeight="1">
      <c r="A7" s="31">
        <v>4</v>
      </c>
      <c r="B7" s="81" t="s">
        <v>219</v>
      </c>
      <c r="C7" s="33" t="s">
        <v>9</v>
      </c>
      <c r="D7" s="35">
        <v>4000</v>
      </c>
      <c r="E7" s="28">
        <v>500</v>
      </c>
      <c r="F7" s="10"/>
      <c r="G7" s="10"/>
      <c r="H7" s="11"/>
      <c r="I7" s="11"/>
      <c r="J7" s="11"/>
      <c r="K7" s="11">
        <v>421</v>
      </c>
      <c r="L7" s="11"/>
      <c r="M7" s="11"/>
      <c r="N7" s="11"/>
      <c r="O7" s="11"/>
      <c r="P7" s="11">
        <v>476</v>
      </c>
      <c r="Q7" s="11"/>
      <c r="R7" s="11"/>
      <c r="S7" s="11"/>
      <c r="T7" s="11"/>
      <c r="U7" s="11"/>
      <c r="V7" s="11"/>
      <c r="W7" s="11"/>
      <c r="X7" s="11"/>
      <c r="Y7" s="11"/>
      <c r="Z7" s="11"/>
      <c r="AA7" s="84">
        <v>449</v>
      </c>
      <c r="AB7" s="84"/>
      <c r="AC7" s="11"/>
      <c r="AD7" s="85"/>
    </row>
    <row r="8" spans="1:33" ht="50.1" customHeight="1">
      <c r="A8" s="31">
        <v>5</v>
      </c>
      <c r="B8" s="81" t="s">
        <v>11</v>
      </c>
      <c r="C8" s="28" t="s">
        <v>17</v>
      </c>
      <c r="D8" s="28">
        <v>180</v>
      </c>
      <c r="E8" s="35">
        <v>15000</v>
      </c>
      <c r="F8" s="10"/>
      <c r="G8" s="10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7">
        <v>12000</v>
      </c>
      <c r="W8" s="11"/>
      <c r="X8" s="11"/>
      <c r="Y8" s="11"/>
      <c r="Z8" s="11"/>
      <c r="AA8" s="11"/>
      <c r="AB8" s="11"/>
      <c r="AC8" s="11"/>
      <c r="AD8" s="85"/>
    </row>
    <row r="9" spans="1:33" ht="50.1" customHeight="1">
      <c r="A9" s="31">
        <v>6</v>
      </c>
      <c r="B9" s="81" t="s">
        <v>71</v>
      </c>
      <c r="C9" s="28" t="s">
        <v>9</v>
      </c>
      <c r="D9" s="35">
        <v>12000</v>
      </c>
      <c r="E9" s="28">
        <v>170</v>
      </c>
      <c r="F9" s="10"/>
      <c r="G9" s="10"/>
      <c r="H9" s="11"/>
      <c r="I9" s="11"/>
      <c r="J9" s="11"/>
      <c r="K9" s="7">
        <v>170</v>
      </c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85"/>
    </row>
    <row r="10" spans="1:33" ht="50.1" customHeight="1">
      <c r="A10" s="31">
        <v>7</v>
      </c>
      <c r="B10" s="82" t="s">
        <v>72</v>
      </c>
      <c r="C10" s="33" t="s">
        <v>9</v>
      </c>
      <c r="D10" s="35">
        <v>7000</v>
      </c>
      <c r="E10" s="28">
        <v>370</v>
      </c>
      <c r="F10" s="10">
        <v>369</v>
      </c>
      <c r="G10" s="10"/>
      <c r="H10" s="11"/>
      <c r="I10" s="11"/>
      <c r="J10" s="11"/>
      <c r="K10" s="11"/>
      <c r="L10" s="11"/>
      <c r="M10" s="7">
        <v>300</v>
      </c>
      <c r="N10" s="11"/>
      <c r="O10" s="11"/>
      <c r="P10" s="11"/>
      <c r="Q10" s="11"/>
      <c r="R10" s="11">
        <v>336</v>
      </c>
      <c r="S10" s="11"/>
      <c r="T10" s="11"/>
      <c r="U10" s="11">
        <v>349</v>
      </c>
      <c r="V10" s="11"/>
      <c r="W10" s="11"/>
      <c r="X10" s="11">
        <v>320</v>
      </c>
      <c r="Y10" s="11"/>
      <c r="Z10" s="11"/>
      <c r="AA10" s="11"/>
      <c r="AB10" s="11"/>
      <c r="AC10" s="11"/>
      <c r="AD10" s="85"/>
    </row>
    <row r="11" spans="1:33" ht="50.1" customHeight="1">
      <c r="A11" s="31">
        <v>8</v>
      </c>
      <c r="B11" s="82" t="s">
        <v>125</v>
      </c>
      <c r="C11" s="33" t="s">
        <v>17</v>
      </c>
      <c r="D11" s="28">
        <v>100</v>
      </c>
      <c r="E11" s="35">
        <v>3000</v>
      </c>
      <c r="F11" s="10"/>
      <c r="G11" s="10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>
        <v>2500</v>
      </c>
      <c r="T11" s="11"/>
      <c r="U11" s="11"/>
      <c r="V11" s="11"/>
      <c r="W11" s="11"/>
      <c r="X11" s="87">
        <v>350</v>
      </c>
      <c r="Y11" s="11"/>
      <c r="Z11" s="11"/>
      <c r="AA11" s="11"/>
      <c r="AB11" s="11"/>
      <c r="AC11" s="11"/>
      <c r="AD11" s="85"/>
    </row>
    <row r="12" spans="1:33" ht="50.1" customHeight="1">
      <c r="A12" s="31">
        <v>9</v>
      </c>
      <c r="B12" s="81" t="s">
        <v>73</v>
      </c>
      <c r="C12" s="33" t="s">
        <v>9</v>
      </c>
      <c r="D12" s="28">
        <v>600</v>
      </c>
      <c r="E12" s="28">
        <v>700</v>
      </c>
      <c r="F12" s="10"/>
      <c r="G12" s="10"/>
      <c r="H12" s="11"/>
      <c r="I12" s="11"/>
      <c r="J12" s="7">
        <v>518</v>
      </c>
      <c r="K12" s="11"/>
      <c r="L12" s="86"/>
      <c r="M12" s="11"/>
      <c r="N12" s="11"/>
      <c r="O12" s="11"/>
      <c r="P12" s="11">
        <v>621</v>
      </c>
      <c r="Q12" s="11"/>
      <c r="R12" s="11"/>
      <c r="S12" s="11"/>
      <c r="T12" s="11"/>
      <c r="U12" s="11"/>
      <c r="V12" s="11"/>
      <c r="W12" s="11"/>
      <c r="X12" s="11">
        <v>626</v>
      </c>
      <c r="Y12" s="11"/>
      <c r="Z12" s="11"/>
      <c r="AA12" s="11"/>
      <c r="AB12" s="11"/>
      <c r="AC12" s="11"/>
      <c r="AD12" s="85"/>
    </row>
    <row r="13" spans="1:33" ht="50.1" customHeight="1">
      <c r="A13" s="31">
        <v>10</v>
      </c>
      <c r="B13" s="81" t="s">
        <v>12</v>
      </c>
      <c r="C13" s="33" t="s">
        <v>9</v>
      </c>
      <c r="D13" s="28">
        <v>600</v>
      </c>
      <c r="E13" s="28">
        <v>700</v>
      </c>
      <c r="F13" s="10"/>
      <c r="G13" s="10"/>
      <c r="H13" s="11"/>
      <c r="I13" s="11"/>
      <c r="J13" s="7">
        <v>518</v>
      </c>
      <c r="K13" s="11"/>
      <c r="L13" s="86"/>
      <c r="M13" s="11"/>
      <c r="N13" s="11"/>
      <c r="O13" s="11"/>
      <c r="P13" s="11">
        <v>621</v>
      </c>
      <c r="Q13" s="11"/>
      <c r="R13" s="11"/>
      <c r="S13" s="11"/>
      <c r="T13" s="11"/>
      <c r="U13" s="11"/>
      <c r="V13" s="11"/>
      <c r="W13" s="11"/>
      <c r="X13" s="11">
        <v>626</v>
      </c>
      <c r="Y13" s="11"/>
      <c r="Z13" s="11"/>
      <c r="AA13" s="11"/>
      <c r="AB13" s="11"/>
      <c r="AC13" s="11"/>
      <c r="AD13" s="85"/>
    </row>
    <row r="14" spans="1:33" ht="50.1" customHeight="1">
      <c r="A14" s="31">
        <v>11</v>
      </c>
      <c r="B14" s="82" t="s">
        <v>74</v>
      </c>
      <c r="C14" s="33" t="s">
        <v>9</v>
      </c>
      <c r="D14" s="28">
        <v>35</v>
      </c>
      <c r="E14" s="28">
        <v>700</v>
      </c>
      <c r="F14" s="10"/>
      <c r="G14" s="10"/>
      <c r="H14" s="11"/>
      <c r="I14" s="11"/>
      <c r="J14" s="11">
        <v>671</v>
      </c>
      <c r="K14" s="11"/>
      <c r="L14" s="84">
        <v>700</v>
      </c>
      <c r="M14" s="11"/>
      <c r="N14" s="11"/>
      <c r="O14" s="11"/>
      <c r="P14" s="11">
        <v>621</v>
      </c>
      <c r="Q14" s="11"/>
      <c r="R14" s="11"/>
      <c r="S14" s="11"/>
      <c r="T14" s="11"/>
      <c r="U14" s="11"/>
      <c r="V14" s="11"/>
      <c r="W14" s="11"/>
      <c r="X14" s="11">
        <v>698</v>
      </c>
      <c r="Y14" s="11"/>
      <c r="Z14" s="11"/>
      <c r="AA14" s="11"/>
      <c r="AB14" s="11"/>
      <c r="AC14" s="11"/>
      <c r="AD14" s="85"/>
    </row>
    <row r="15" spans="1:33" ht="50.1" customHeight="1">
      <c r="A15" s="31">
        <v>12</v>
      </c>
      <c r="B15" s="82" t="s">
        <v>75</v>
      </c>
      <c r="C15" s="33" t="s">
        <v>9</v>
      </c>
      <c r="D15" s="28">
        <v>200</v>
      </c>
      <c r="E15" s="28">
        <v>700</v>
      </c>
      <c r="F15" s="10"/>
      <c r="G15" s="10"/>
      <c r="H15" s="11">
        <v>513</v>
      </c>
      <c r="I15" s="11"/>
      <c r="J15" s="11">
        <v>518</v>
      </c>
      <c r="K15" s="11"/>
      <c r="L15" s="84">
        <v>700</v>
      </c>
      <c r="M15" s="11"/>
      <c r="N15" s="11"/>
      <c r="O15" s="11">
        <v>608</v>
      </c>
      <c r="P15" s="11">
        <v>621</v>
      </c>
      <c r="Q15" s="11"/>
      <c r="R15" s="11"/>
      <c r="S15" s="11"/>
      <c r="T15" s="11"/>
      <c r="U15" s="11"/>
      <c r="V15" s="11"/>
      <c r="W15" s="11"/>
      <c r="X15" s="11">
        <v>698</v>
      </c>
      <c r="Y15" s="11">
        <v>651.75</v>
      </c>
      <c r="Z15" s="11"/>
      <c r="AA15" s="11"/>
      <c r="AB15" s="11"/>
      <c r="AC15" s="11"/>
      <c r="AD15" s="85"/>
    </row>
    <row r="16" spans="1:33" ht="50.1" customHeight="1">
      <c r="A16" s="31">
        <v>13</v>
      </c>
      <c r="B16" s="82" t="s">
        <v>76</v>
      </c>
      <c r="C16" s="33" t="s">
        <v>9</v>
      </c>
      <c r="D16" s="28">
        <v>1300</v>
      </c>
      <c r="E16" s="28">
        <v>700</v>
      </c>
      <c r="F16" s="10"/>
      <c r="G16" s="10"/>
      <c r="H16" s="11">
        <v>479</v>
      </c>
      <c r="I16" s="11"/>
      <c r="J16" s="11">
        <v>518</v>
      </c>
      <c r="K16" s="11"/>
      <c r="L16" s="84">
        <v>700</v>
      </c>
      <c r="M16" s="11"/>
      <c r="N16" s="11"/>
      <c r="O16" s="11">
        <v>608</v>
      </c>
      <c r="P16" s="11">
        <v>621</v>
      </c>
      <c r="Q16" s="11"/>
      <c r="R16" s="11"/>
      <c r="S16" s="11"/>
      <c r="T16" s="11"/>
      <c r="U16" s="11"/>
      <c r="V16" s="11"/>
      <c r="W16" s="11"/>
      <c r="X16" s="11">
        <v>698</v>
      </c>
      <c r="Y16" s="11">
        <v>533.25</v>
      </c>
      <c r="Z16" s="11"/>
      <c r="AA16" s="11"/>
      <c r="AB16" s="11"/>
      <c r="AC16" s="11"/>
      <c r="AD16" s="85"/>
    </row>
    <row r="17" spans="1:30" ht="50.1" customHeight="1">
      <c r="A17" s="31">
        <v>14</v>
      </c>
      <c r="B17" s="82" t="s">
        <v>77</v>
      </c>
      <c r="C17" s="33" t="s">
        <v>9</v>
      </c>
      <c r="D17" s="28">
        <v>1300</v>
      </c>
      <c r="E17" s="28">
        <v>700</v>
      </c>
      <c r="F17" s="10"/>
      <c r="G17" s="10"/>
      <c r="H17" s="11">
        <v>479</v>
      </c>
      <c r="I17" s="11"/>
      <c r="J17" s="11">
        <v>518</v>
      </c>
      <c r="K17" s="55"/>
      <c r="L17" s="84">
        <v>700</v>
      </c>
      <c r="M17" s="11"/>
      <c r="N17" s="11"/>
      <c r="O17" s="11">
        <v>608</v>
      </c>
      <c r="P17" s="11">
        <v>621</v>
      </c>
      <c r="Q17" s="11"/>
      <c r="R17" s="11"/>
      <c r="S17" s="11"/>
      <c r="T17" s="11"/>
      <c r="U17" s="11"/>
      <c r="V17" s="11"/>
      <c r="W17" s="11"/>
      <c r="X17" s="11">
        <v>698</v>
      </c>
      <c r="Y17" s="11">
        <v>533.25</v>
      </c>
      <c r="Z17" s="11"/>
      <c r="AA17" s="11"/>
      <c r="AB17" s="11"/>
      <c r="AC17" s="11"/>
      <c r="AD17" s="85"/>
    </row>
    <row r="18" spans="1:30" ht="50.1" customHeight="1">
      <c r="A18" s="31">
        <v>15</v>
      </c>
      <c r="B18" s="82" t="s">
        <v>220</v>
      </c>
      <c r="C18" s="33" t="s">
        <v>9</v>
      </c>
      <c r="D18" s="28">
        <v>200</v>
      </c>
      <c r="E18" s="35">
        <v>3200</v>
      </c>
      <c r="F18" s="10"/>
      <c r="G18" s="10"/>
      <c r="H18" s="11"/>
      <c r="I18" s="7">
        <v>2900</v>
      </c>
      <c r="J18" s="11"/>
      <c r="K18" s="55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85"/>
    </row>
    <row r="19" spans="1:30" ht="50.1" customHeight="1">
      <c r="A19" s="31">
        <v>16</v>
      </c>
      <c r="B19" s="81" t="s">
        <v>221</v>
      </c>
      <c r="C19" s="33" t="s">
        <v>9</v>
      </c>
      <c r="D19" s="28">
        <v>160</v>
      </c>
      <c r="E19" s="35">
        <v>14500</v>
      </c>
      <c r="F19" s="10"/>
      <c r="G19" s="10"/>
      <c r="H19" s="11"/>
      <c r="I19" s="7">
        <v>12000</v>
      </c>
      <c r="J19" s="11"/>
      <c r="K19" s="55"/>
      <c r="L19" s="11"/>
      <c r="M19" s="11"/>
      <c r="N19" s="11"/>
      <c r="O19" s="86">
        <v>12500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85"/>
    </row>
    <row r="20" spans="1:30" ht="50.1" customHeight="1">
      <c r="A20" s="31">
        <v>17</v>
      </c>
      <c r="B20" s="81" t="s">
        <v>222</v>
      </c>
      <c r="C20" s="33" t="s">
        <v>9</v>
      </c>
      <c r="D20" s="28">
        <v>20</v>
      </c>
      <c r="E20" s="35">
        <v>14500</v>
      </c>
      <c r="F20" s="10"/>
      <c r="G20" s="10"/>
      <c r="H20" s="11"/>
      <c r="I20" s="11"/>
      <c r="J20" s="11"/>
      <c r="K20" s="55"/>
      <c r="L20" s="11"/>
      <c r="M20" s="11"/>
      <c r="N20" s="11"/>
      <c r="O20" s="7">
        <v>12500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85"/>
    </row>
    <row r="21" spans="1:30" ht="50.1" customHeight="1">
      <c r="A21" s="31">
        <v>18</v>
      </c>
      <c r="B21" s="81" t="s">
        <v>15</v>
      </c>
      <c r="C21" s="33" t="s">
        <v>9</v>
      </c>
      <c r="D21" s="28">
        <v>4000</v>
      </c>
      <c r="E21" s="28">
        <v>850</v>
      </c>
      <c r="F21" s="10">
        <v>592</v>
      </c>
      <c r="G21" s="10"/>
      <c r="H21" s="11"/>
      <c r="I21" s="11"/>
      <c r="J21" s="11"/>
      <c r="K21" s="55"/>
      <c r="L21" s="11">
        <v>735</v>
      </c>
      <c r="M21" s="11">
        <v>688</v>
      </c>
      <c r="N21" s="11"/>
      <c r="O21" s="11"/>
      <c r="P21" s="11"/>
      <c r="Q21" s="11"/>
      <c r="R21" s="11"/>
      <c r="S21" s="11"/>
      <c r="T21" s="11">
        <v>732</v>
      </c>
      <c r="U21" s="11">
        <v>610</v>
      </c>
      <c r="V21" s="11"/>
      <c r="W21" s="11"/>
      <c r="X21" s="7">
        <v>545</v>
      </c>
      <c r="Y21" s="11"/>
      <c r="Z21" s="11"/>
      <c r="AA21" s="11"/>
      <c r="AB21" s="11"/>
      <c r="AC21" s="11"/>
      <c r="AD21" s="85"/>
    </row>
    <row r="22" spans="1:30" ht="50.1" customHeight="1">
      <c r="A22" s="31">
        <v>19</v>
      </c>
      <c r="B22" s="81" t="s">
        <v>223</v>
      </c>
      <c r="C22" s="33" t="s">
        <v>9</v>
      </c>
      <c r="D22" s="28">
        <v>3500</v>
      </c>
      <c r="E22" s="28">
        <v>260</v>
      </c>
      <c r="F22" s="10">
        <v>188</v>
      </c>
      <c r="G22" s="10"/>
      <c r="H22" s="11"/>
      <c r="I22" s="11"/>
      <c r="J22" s="11"/>
      <c r="K22" s="55"/>
      <c r="L22" s="11"/>
      <c r="M22" s="11"/>
      <c r="N22" s="11"/>
      <c r="O22" s="11">
        <v>255</v>
      </c>
      <c r="P22" s="11">
        <v>237</v>
      </c>
      <c r="Q22" s="11"/>
      <c r="R22" s="11"/>
      <c r="S22" s="11"/>
      <c r="T22" s="11"/>
      <c r="U22" s="11"/>
      <c r="V22" s="11"/>
      <c r="W22" s="11"/>
      <c r="X22" s="7">
        <v>180</v>
      </c>
      <c r="Y22" s="11"/>
      <c r="Z22" s="11"/>
      <c r="AA22" s="11"/>
      <c r="AB22" s="11"/>
      <c r="AC22" s="11"/>
      <c r="AD22" s="85"/>
    </row>
    <row r="23" spans="1:30" ht="50.1" customHeight="1">
      <c r="A23" s="31">
        <v>20</v>
      </c>
      <c r="B23" s="81" t="s">
        <v>241</v>
      </c>
      <c r="C23" s="33" t="s">
        <v>9</v>
      </c>
      <c r="D23" s="28">
        <v>100</v>
      </c>
      <c r="E23" s="35">
        <v>1000</v>
      </c>
      <c r="F23" s="10"/>
      <c r="G23" s="10"/>
      <c r="H23" s="11"/>
      <c r="I23" s="11"/>
      <c r="J23" s="11">
        <v>730</v>
      </c>
      <c r="K23" s="55"/>
      <c r="L23" s="11"/>
      <c r="M23" s="11"/>
      <c r="N23" s="11"/>
      <c r="O23" s="11"/>
      <c r="P23" s="7">
        <v>667</v>
      </c>
      <c r="Q23" s="11"/>
      <c r="R23" s="11"/>
      <c r="S23" s="11"/>
      <c r="T23" s="11"/>
      <c r="U23" s="11"/>
      <c r="V23" s="11"/>
      <c r="W23" s="11"/>
      <c r="X23" s="11">
        <v>750</v>
      </c>
      <c r="Y23" s="11">
        <v>711.75</v>
      </c>
      <c r="Z23" s="11"/>
      <c r="AA23" s="11"/>
      <c r="AB23" s="11"/>
      <c r="AC23" s="11"/>
      <c r="AD23" s="85"/>
    </row>
    <row r="24" spans="1:30" ht="50.1" customHeight="1">
      <c r="A24" s="31">
        <v>21</v>
      </c>
      <c r="B24" s="81" t="s">
        <v>98</v>
      </c>
      <c r="C24" s="33" t="s">
        <v>9</v>
      </c>
      <c r="D24" s="33">
        <v>10</v>
      </c>
      <c r="E24" s="28">
        <v>450</v>
      </c>
      <c r="F24" s="10">
        <v>256</v>
      </c>
      <c r="G24" s="10"/>
      <c r="H24" s="11"/>
      <c r="I24" s="11"/>
      <c r="J24" s="11"/>
      <c r="K24" s="11"/>
      <c r="L24" s="11">
        <v>360</v>
      </c>
      <c r="M24" s="11"/>
      <c r="N24" s="11"/>
      <c r="O24" s="11"/>
      <c r="P24" s="11">
        <v>435</v>
      </c>
      <c r="Q24" s="11"/>
      <c r="R24" s="11"/>
      <c r="S24" s="11"/>
      <c r="T24" s="11"/>
      <c r="U24" s="11">
        <v>259</v>
      </c>
      <c r="V24" s="11"/>
      <c r="W24" s="11"/>
      <c r="X24" s="7">
        <v>255</v>
      </c>
      <c r="Y24" s="11"/>
      <c r="Z24" s="11"/>
      <c r="AA24" s="11"/>
      <c r="AB24" s="11"/>
      <c r="AC24" s="11"/>
      <c r="AD24" s="85"/>
    </row>
    <row r="25" spans="1:30" ht="50.1" customHeight="1">
      <c r="A25" s="31">
        <v>22</v>
      </c>
      <c r="B25" s="81" t="s">
        <v>224</v>
      </c>
      <c r="C25" s="33" t="s">
        <v>9</v>
      </c>
      <c r="D25" s="33">
        <v>50</v>
      </c>
      <c r="E25" s="28">
        <v>450</v>
      </c>
      <c r="F25" s="10">
        <v>256</v>
      </c>
      <c r="G25" s="10">
        <v>300</v>
      </c>
      <c r="H25" s="11"/>
      <c r="I25" s="11"/>
      <c r="J25" s="11"/>
      <c r="K25" s="11"/>
      <c r="L25" s="11">
        <v>360</v>
      </c>
      <c r="M25" s="11">
        <v>339</v>
      </c>
      <c r="N25" s="11"/>
      <c r="O25" s="11"/>
      <c r="P25" s="11">
        <v>435</v>
      </c>
      <c r="Q25" s="11"/>
      <c r="R25" s="11"/>
      <c r="S25" s="11"/>
      <c r="T25" s="11"/>
      <c r="U25" s="11">
        <v>259</v>
      </c>
      <c r="V25" s="11"/>
      <c r="W25" s="11"/>
      <c r="X25" s="7">
        <v>255</v>
      </c>
      <c r="Y25" s="11"/>
      <c r="Z25" s="11"/>
      <c r="AA25" s="11"/>
      <c r="AB25" s="11"/>
      <c r="AC25" s="11"/>
      <c r="AD25" s="85"/>
    </row>
    <row r="26" spans="1:30" ht="50.1" customHeight="1">
      <c r="A26" s="31">
        <v>23</v>
      </c>
      <c r="B26" s="81" t="s">
        <v>225</v>
      </c>
      <c r="C26" s="33" t="s">
        <v>9</v>
      </c>
      <c r="D26" s="33">
        <v>50</v>
      </c>
      <c r="E26" s="28">
        <v>450</v>
      </c>
      <c r="F26" s="10">
        <v>256</v>
      </c>
      <c r="G26" s="10">
        <v>300</v>
      </c>
      <c r="H26" s="11"/>
      <c r="I26" s="11"/>
      <c r="J26" s="11"/>
      <c r="K26" s="55"/>
      <c r="L26" s="11">
        <v>450</v>
      </c>
      <c r="M26" s="11">
        <v>333</v>
      </c>
      <c r="N26" s="11"/>
      <c r="O26" s="11"/>
      <c r="P26" s="11">
        <v>435</v>
      </c>
      <c r="Q26" s="11"/>
      <c r="R26" s="11"/>
      <c r="S26" s="11"/>
      <c r="T26" s="11"/>
      <c r="U26" s="11">
        <v>259</v>
      </c>
      <c r="V26" s="11"/>
      <c r="W26" s="11"/>
      <c r="X26" s="7">
        <v>255</v>
      </c>
      <c r="Y26" s="11"/>
      <c r="Z26" s="11"/>
      <c r="AA26" s="11"/>
      <c r="AB26" s="11"/>
      <c r="AC26" s="11"/>
      <c r="AD26" s="85"/>
    </row>
    <row r="27" spans="1:30" ht="50.1" customHeight="1">
      <c r="A27" s="31">
        <v>24</v>
      </c>
      <c r="B27" s="81" t="s">
        <v>99</v>
      </c>
      <c r="C27" s="33" t="s">
        <v>9</v>
      </c>
      <c r="D27" s="28">
        <v>900</v>
      </c>
      <c r="E27" s="28">
        <v>355</v>
      </c>
      <c r="F27" s="10">
        <v>256</v>
      </c>
      <c r="G27" s="10"/>
      <c r="H27" s="11">
        <v>317</v>
      </c>
      <c r="I27" s="11"/>
      <c r="J27" s="11"/>
      <c r="K27" s="55"/>
      <c r="L27" s="11"/>
      <c r="M27" s="11">
        <v>250</v>
      </c>
      <c r="N27" s="11"/>
      <c r="O27" s="11">
        <v>350</v>
      </c>
      <c r="P27" s="11">
        <v>352</v>
      </c>
      <c r="Q27" s="11"/>
      <c r="R27" s="7">
        <v>239</v>
      </c>
      <c r="S27" s="11"/>
      <c r="T27" s="11"/>
      <c r="U27" s="11">
        <v>259</v>
      </c>
      <c r="V27" s="11"/>
      <c r="W27" s="11">
        <v>305</v>
      </c>
      <c r="X27" s="11">
        <v>255</v>
      </c>
      <c r="Y27" s="11"/>
      <c r="Z27" s="11"/>
      <c r="AA27" s="11"/>
      <c r="AB27" s="11"/>
      <c r="AC27" s="11"/>
      <c r="AD27" s="85"/>
    </row>
    <row r="28" spans="1:30" ht="50.1" customHeight="1">
      <c r="A28" s="31">
        <v>25</v>
      </c>
      <c r="B28" s="81" t="s">
        <v>100</v>
      </c>
      <c r="C28" s="33" t="s">
        <v>9</v>
      </c>
      <c r="D28" s="28">
        <v>1800</v>
      </c>
      <c r="E28" s="28">
        <v>355</v>
      </c>
      <c r="F28" s="10">
        <v>256</v>
      </c>
      <c r="G28" s="10"/>
      <c r="H28" s="11">
        <v>317</v>
      </c>
      <c r="I28" s="11"/>
      <c r="J28" s="11"/>
      <c r="K28" s="55"/>
      <c r="L28" s="11"/>
      <c r="M28" s="11">
        <v>250</v>
      </c>
      <c r="N28" s="11"/>
      <c r="O28" s="11">
        <v>350</v>
      </c>
      <c r="P28" s="11">
        <v>352</v>
      </c>
      <c r="Q28" s="11"/>
      <c r="R28" s="7">
        <v>239</v>
      </c>
      <c r="S28" s="11"/>
      <c r="T28" s="11"/>
      <c r="U28" s="11">
        <v>259</v>
      </c>
      <c r="V28" s="11"/>
      <c r="W28" s="11">
        <v>305</v>
      </c>
      <c r="X28" s="11">
        <v>255</v>
      </c>
      <c r="Y28" s="11"/>
      <c r="Z28" s="11"/>
      <c r="AA28" s="11"/>
      <c r="AB28" s="11"/>
      <c r="AC28" s="11"/>
      <c r="AD28" s="85"/>
    </row>
    <row r="29" spans="1:30" ht="50.1" customHeight="1">
      <c r="A29" s="31">
        <v>26</v>
      </c>
      <c r="B29" s="81" t="s">
        <v>101</v>
      </c>
      <c r="C29" s="33" t="s">
        <v>9</v>
      </c>
      <c r="D29" s="28">
        <v>1000</v>
      </c>
      <c r="E29" s="28">
        <v>355</v>
      </c>
      <c r="F29" s="10">
        <v>256</v>
      </c>
      <c r="G29" s="10"/>
      <c r="H29" s="11">
        <v>317</v>
      </c>
      <c r="I29" s="11"/>
      <c r="J29" s="11"/>
      <c r="K29" s="55"/>
      <c r="L29" s="11"/>
      <c r="M29" s="11">
        <v>250</v>
      </c>
      <c r="N29" s="11"/>
      <c r="O29" s="11">
        <v>350</v>
      </c>
      <c r="P29" s="11">
        <v>352</v>
      </c>
      <c r="Q29" s="11"/>
      <c r="R29" s="7">
        <v>239</v>
      </c>
      <c r="S29" s="11"/>
      <c r="T29" s="11"/>
      <c r="U29" s="11">
        <v>259</v>
      </c>
      <c r="V29" s="11"/>
      <c r="W29" s="11">
        <v>305</v>
      </c>
      <c r="X29" s="11">
        <v>255</v>
      </c>
      <c r="Y29" s="11"/>
      <c r="Z29" s="11"/>
      <c r="AA29" s="11"/>
      <c r="AB29" s="11"/>
      <c r="AC29" s="11"/>
      <c r="AD29" s="85"/>
    </row>
    <row r="30" spans="1:30" ht="50.1" customHeight="1">
      <c r="A30" s="31">
        <v>27</v>
      </c>
      <c r="B30" s="81" t="s">
        <v>102</v>
      </c>
      <c r="C30" s="33" t="s">
        <v>9</v>
      </c>
      <c r="D30" s="28">
        <v>30</v>
      </c>
      <c r="E30" s="28">
        <v>355</v>
      </c>
      <c r="F30" s="10">
        <v>256</v>
      </c>
      <c r="G30" s="10"/>
      <c r="H30" s="11"/>
      <c r="I30" s="11"/>
      <c r="J30" s="11"/>
      <c r="K30" s="55"/>
      <c r="L30" s="11">
        <v>330</v>
      </c>
      <c r="M30" s="11">
        <v>352</v>
      </c>
      <c r="N30" s="11"/>
      <c r="O30" s="11"/>
      <c r="P30" s="11">
        <v>352</v>
      </c>
      <c r="Q30" s="11"/>
      <c r="R30" s="11"/>
      <c r="S30" s="11"/>
      <c r="T30" s="11"/>
      <c r="U30" s="11">
        <v>259</v>
      </c>
      <c r="V30" s="11"/>
      <c r="W30" s="11"/>
      <c r="X30" s="7">
        <v>255</v>
      </c>
      <c r="Y30" s="11"/>
      <c r="Z30" s="11"/>
      <c r="AA30" s="11"/>
      <c r="AB30" s="11"/>
      <c r="AC30" s="11"/>
      <c r="AD30" s="85"/>
    </row>
    <row r="31" spans="1:30" ht="50.1" customHeight="1">
      <c r="A31" s="31">
        <v>28</v>
      </c>
      <c r="B31" s="81" t="s">
        <v>226</v>
      </c>
      <c r="C31" s="33" t="s">
        <v>9</v>
      </c>
      <c r="D31" s="28">
        <v>50</v>
      </c>
      <c r="E31" s="28">
        <v>355</v>
      </c>
      <c r="F31" s="10">
        <v>256</v>
      </c>
      <c r="G31" s="10">
        <v>300</v>
      </c>
      <c r="H31" s="11"/>
      <c r="I31" s="11"/>
      <c r="J31" s="11"/>
      <c r="K31" s="55"/>
      <c r="L31" s="11">
        <v>330</v>
      </c>
      <c r="M31" s="11">
        <v>352</v>
      </c>
      <c r="N31" s="11"/>
      <c r="O31" s="11"/>
      <c r="P31" s="11">
        <v>352</v>
      </c>
      <c r="Q31" s="11"/>
      <c r="R31" s="11"/>
      <c r="S31" s="11"/>
      <c r="T31" s="11"/>
      <c r="U31" s="11">
        <v>259</v>
      </c>
      <c r="V31" s="11"/>
      <c r="W31" s="11"/>
      <c r="X31" s="7">
        <v>255</v>
      </c>
      <c r="Y31" s="11"/>
      <c r="Z31" s="11"/>
      <c r="AA31" s="11"/>
      <c r="AB31" s="11"/>
      <c r="AC31" s="11"/>
      <c r="AD31" s="85"/>
    </row>
    <row r="32" spans="1:30" ht="50.1" customHeight="1">
      <c r="A32" s="31">
        <v>29</v>
      </c>
      <c r="B32" s="81" t="s">
        <v>103</v>
      </c>
      <c r="C32" s="33" t="s">
        <v>9</v>
      </c>
      <c r="D32" s="28">
        <v>20</v>
      </c>
      <c r="E32" s="35">
        <v>3127</v>
      </c>
      <c r="F32" s="10"/>
      <c r="G32" s="10"/>
      <c r="H32" s="11"/>
      <c r="I32" s="11"/>
      <c r="J32" s="11"/>
      <c r="K32" s="11"/>
      <c r="L32" s="11"/>
      <c r="M32" s="11"/>
      <c r="N32" s="11"/>
      <c r="O32" s="11"/>
      <c r="P32" s="7">
        <v>3120</v>
      </c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85"/>
    </row>
    <row r="33" spans="1:30" ht="50.1" customHeight="1">
      <c r="A33" s="31">
        <v>30</v>
      </c>
      <c r="B33" s="81" t="s">
        <v>104</v>
      </c>
      <c r="C33" s="33" t="s">
        <v>9</v>
      </c>
      <c r="D33" s="28">
        <v>200</v>
      </c>
      <c r="E33" s="35">
        <v>3127</v>
      </c>
      <c r="F33" s="10"/>
      <c r="G33" s="10"/>
      <c r="H33" s="11"/>
      <c r="I33" s="55"/>
      <c r="J33" s="11"/>
      <c r="K33" s="11"/>
      <c r="L33" s="11"/>
      <c r="M33" s="11"/>
      <c r="N33" s="11"/>
      <c r="O33" s="11"/>
      <c r="P33" s="7">
        <v>3120</v>
      </c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85"/>
    </row>
    <row r="34" spans="1:30" ht="50.1" customHeight="1">
      <c r="A34" s="31">
        <v>31</v>
      </c>
      <c r="B34" s="81" t="s">
        <v>105</v>
      </c>
      <c r="C34" s="33" t="s">
        <v>9</v>
      </c>
      <c r="D34" s="28">
        <v>150</v>
      </c>
      <c r="E34" s="35">
        <v>3127</v>
      </c>
      <c r="F34" s="10"/>
      <c r="G34" s="10"/>
      <c r="H34" s="11"/>
      <c r="I34" s="11"/>
      <c r="J34" s="11"/>
      <c r="K34" s="11"/>
      <c r="L34" s="11"/>
      <c r="M34" s="11"/>
      <c r="N34" s="11"/>
      <c r="O34" s="11"/>
      <c r="P34" s="7">
        <v>3120</v>
      </c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85"/>
    </row>
    <row r="35" spans="1:30" ht="50.1" customHeight="1">
      <c r="A35" s="31">
        <v>32</v>
      </c>
      <c r="B35" s="81" t="s">
        <v>227</v>
      </c>
      <c r="C35" s="33" t="s">
        <v>9</v>
      </c>
      <c r="D35" s="28">
        <v>64</v>
      </c>
      <c r="E35" s="35">
        <v>1170</v>
      </c>
      <c r="F35" s="10"/>
      <c r="G35" s="10"/>
      <c r="H35" s="11"/>
      <c r="I35" s="11"/>
      <c r="J35" s="11"/>
      <c r="K35" s="55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7">
        <v>1170</v>
      </c>
      <c r="AD35" s="85"/>
    </row>
    <row r="36" spans="1:30" ht="50.1" customHeight="1">
      <c r="A36" s="31">
        <v>33</v>
      </c>
      <c r="B36" s="81" t="s">
        <v>51</v>
      </c>
      <c r="C36" s="33" t="s">
        <v>9</v>
      </c>
      <c r="D36" s="28">
        <v>800</v>
      </c>
      <c r="E36" s="28">
        <v>300</v>
      </c>
      <c r="F36" s="10">
        <v>225</v>
      </c>
      <c r="G36" s="10"/>
      <c r="H36" s="11">
        <v>241</v>
      </c>
      <c r="I36" s="11"/>
      <c r="J36" s="11"/>
      <c r="K36" s="11"/>
      <c r="L36" s="11">
        <v>290</v>
      </c>
      <c r="M36" s="11">
        <v>224</v>
      </c>
      <c r="N36" s="11"/>
      <c r="O36" s="11">
        <v>280</v>
      </c>
      <c r="P36" s="11">
        <v>288</v>
      </c>
      <c r="Q36" s="11"/>
      <c r="R36" s="11">
        <v>203</v>
      </c>
      <c r="S36" s="11"/>
      <c r="T36" s="11"/>
      <c r="U36" s="7">
        <v>200</v>
      </c>
      <c r="V36" s="11"/>
      <c r="W36" s="11"/>
      <c r="X36" s="11">
        <v>215</v>
      </c>
      <c r="Y36" s="11"/>
      <c r="Z36" s="11"/>
      <c r="AA36" s="11"/>
      <c r="AB36" s="11"/>
      <c r="AC36" s="11"/>
      <c r="AD36" s="85"/>
    </row>
    <row r="37" spans="1:30" ht="50.1" customHeight="1">
      <c r="A37" s="31">
        <v>34</v>
      </c>
      <c r="B37" s="81" t="s">
        <v>52</v>
      </c>
      <c r="C37" s="33" t="s">
        <v>9</v>
      </c>
      <c r="D37" s="28">
        <v>1200</v>
      </c>
      <c r="E37" s="28">
        <v>300</v>
      </c>
      <c r="F37" s="10">
        <v>225</v>
      </c>
      <c r="G37" s="10"/>
      <c r="H37" s="11">
        <v>237</v>
      </c>
      <c r="I37" s="11"/>
      <c r="J37" s="11"/>
      <c r="K37" s="11"/>
      <c r="L37" s="11">
        <v>290</v>
      </c>
      <c r="M37" s="11">
        <v>224</v>
      </c>
      <c r="N37" s="11"/>
      <c r="O37" s="11">
        <v>280</v>
      </c>
      <c r="P37" s="11">
        <v>288</v>
      </c>
      <c r="Q37" s="11"/>
      <c r="R37" s="11">
        <v>203</v>
      </c>
      <c r="S37" s="11"/>
      <c r="T37" s="11"/>
      <c r="U37" s="7">
        <v>200</v>
      </c>
      <c r="V37" s="11"/>
      <c r="W37" s="11"/>
      <c r="X37" s="11">
        <v>215</v>
      </c>
      <c r="Y37" s="11"/>
      <c r="Z37" s="11"/>
      <c r="AA37" s="11"/>
      <c r="AB37" s="11"/>
      <c r="AC37" s="11"/>
      <c r="AD37" s="85"/>
    </row>
    <row r="38" spans="1:30" ht="50.1" customHeight="1">
      <c r="A38" s="31">
        <v>35</v>
      </c>
      <c r="B38" s="81" t="s">
        <v>53</v>
      </c>
      <c r="C38" s="33" t="s">
        <v>9</v>
      </c>
      <c r="D38" s="28">
        <v>4000</v>
      </c>
      <c r="E38" s="28">
        <v>300</v>
      </c>
      <c r="F38" s="10">
        <v>225</v>
      </c>
      <c r="G38" s="10"/>
      <c r="H38" s="11">
        <v>237</v>
      </c>
      <c r="I38" s="11"/>
      <c r="J38" s="11"/>
      <c r="K38" s="11"/>
      <c r="L38" s="11">
        <v>290</v>
      </c>
      <c r="M38" s="11">
        <v>224</v>
      </c>
      <c r="N38" s="11"/>
      <c r="O38" s="11">
        <v>280</v>
      </c>
      <c r="P38" s="11">
        <v>288</v>
      </c>
      <c r="Q38" s="11"/>
      <c r="R38" s="11">
        <v>203</v>
      </c>
      <c r="S38" s="11"/>
      <c r="T38" s="11"/>
      <c r="U38" s="7">
        <v>200</v>
      </c>
      <c r="V38" s="11"/>
      <c r="W38" s="11"/>
      <c r="X38" s="11">
        <v>215</v>
      </c>
      <c r="Y38" s="11"/>
      <c r="Z38" s="11"/>
      <c r="AA38" s="11"/>
      <c r="AB38" s="11"/>
      <c r="AC38" s="11"/>
      <c r="AD38" s="85"/>
    </row>
    <row r="39" spans="1:30" ht="50.1" customHeight="1">
      <c r="A39" s="31">
        <v>36</v>
      </c>
      <c r="B39" s="81" t="s">
        <v>54</v>
      </c>
      <c r="C39" s="33" t="s">
        <v>9</v>
      </c>
      <c r="D39" s="28">
        <v>3000</v>
      </c>
      <c r="E39" s="28">
        <v>300</v>
      </c>
      <c r="F39" s="10">
        <v>225</v>
      </c>
      <c r="G39" s="10"/>
      <c r="H39" s="11">
        <v>237</v>
      </c>
      <c r="I39" s="11"/>
      <c r="J39" s="11"/>
      <c r="K39" s="11"/>
      <c r="L39" s="11">
        <v>290</v>
      </c>
      <c r="M39" s="11">
        <v>224</v>
      </c>
      <c r="N39" s="11"/>
      <c r="O39" s="11">
        <v>280</v>
      </c>
      <c r="P39" s="11">
        <v>288</v>
      </c>
      <c r="Q39" s="11"/>
      <c r="R39" s="11">
        <v>203</v>
      </c>
      <c r="S39" s="11"/>
      <c r="T39" s="11"/>
      <c r="U39" s="7">
        <v>200</v>
      </c>
      <c r="V39" s="11"/>
      <c r="W39" s="11"/>
      <c r="X39" s="11">
        <v>215</v>
      </c>
      <c r="Y39" s="11"/>
      <c r="Z39" s="11"/>
      <c r="AA39" s="11"/>
      <c r="AB39" s="11"/>
      <c r="AC39" s="11"/>
      <c r="AD39" s="85"/>
    </row>
    <row r="40" spans="1:30" ht="50.1" customHeight="1">
      <c r="A40" s="31">
        <v>37</v>
      </c>
      <c r="B40" s="81" t="s">
        <v>55</v>
      </c>
      <c r="C40" s="33" t="s">
        <v>9</v>
      </c>
      <c r="D40" s="28">
        <v>500</v>
      </c>
      <c r="E40" s="28">
        <v>300</v>
      </c>
      <c r="F40" s="10">
        <v>225</v>
      </c>
      <c r="G40" s="10">
        <v>240</v>
      </c>
      <c r="H40" s="11">
        <v>237</v>
      </c>
      <c r="I40" s="11"/>
      <c r="J40" s="11"/>
      <c r="K40" s="11"/>
      <c r="L40" s="11">
        <v>290</v>
      </c>
      <c r="M40" s="11">
        <v>224</v>
      </c>
      <c r="N40" s="11"/>
      <c r="O40" s="11">
        <v>280</v>
      </c>
      <c r="P40" s="11">
        <v>288</v>
      </c>
      <c r="Q40" s="11"/>
      <c r="R40" s="11">
        <v>203</v>
      </c>
      <c r="S40" s="11"/>
      <c r="T40" s="11"/>
      <c r="U40" s="7">
        <v>200</v>
      </c>
      <c r="V40" s="11"/>
      <c r="W40" s="11"/>
      <c r="X40" s="11">
        <v>215</v>
      </c>
      <c r="Y40" s="11"/>
      <c r="Z40" s="11"/>
      <c r="AA40" s="11"/>
      <c r="AB40" s="11"/>
      <c r="AC40" s="11"/>
      <c r="AD40" s="85"/>
    </row>
    <row r="41" spans="1:30" ht="50.1" customHeight="1">
      <c r="A41" s="31">
        <v>38</v>
      </c>
      <c r="B41" s="81" t="s">
        <v>78</v>
      </c>
      <c r="C41" s="33" t="s">
        <v>9</v>
      </c>
      <c r="D41" s="28">
        <v>200</v>
      </c>
      <c r="E41" s="28">
        <v>300</v>
      </c>
      <c r="F41" s="10">
        <v>225</v>
      </c>
      <c r="G41" s="10">
        <v>240</v>
      </c>
      <c r="H41" s="11">
        <v>241</v>
      </c>
      <c r="I41" s="11"/>
      <c r="J41" s="11"/>
      <c r="K41" s="11"/>
      <c r="L41" s="11">
        <v>290</v>
      </c>
      <c r="M41" s="11">
        <v>224</v>
      </c>
      <c r="N41" s="11"/>
      <c r="O41" s="11"/>
      <c r="P41" s="11"/>
      <c r="Q41" s="11"/>
      <c r="R41" s="11">
        <v>203</v>
      </c>
      <c r="S41" s="11"/>
      <c r="T41" s="11"/>
      <c r="U41" s="7">
        <v>200</v>
      </c>
      <c r="V41" s="11"/>
      <c r="W41" s="11"/>
      <c r="X41" s="11">
        <v>215</v>
      </c>
      <c r="Y41" s="11"/>
      <c r="Z41" s="11"/>
      <c r="AA41" s="11"/>
      <c r="AB41" s="11"/>
      <c r="AC41" s="11"/>
      <c r="AD41" s="85"/>
    </row>
    <row r="42" spans="1:30" ht="50.1" customHeight="1">
      <c r="A42" s="31">
        <v>39</v>
      </c>
      <c r="B42" s="82" t="s">
        <v>228</v>
      </c>
      <c r="C42" s="33" t="s">
        <v>9</v>
      </c>
      <c r="D42" s="28">
        <v>50</v>
      </c>
      <c r="E42" s="28">
        <v>300</v>
      </c>
      <c r="F42" s="10"/>
      <c r="G42" s="10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7">
        <v>298</v>
      </c>
      <c r="V42" s="11"/>
      <c r="W42" s="11"/>
      <c r="X42" s="11"/>
      <c r="Y42" s="11"/>
      <c r="Z42" s="11"/>
      <c r="AA42" s="11"/>
      <c r="AB42" s="11"/>
      <c r="AC42" s="11"/>
      <c r="AD42" s="85"/>
    </row>
    <row r="43" spans="1:30" ht="50.1" customHeight="1">
      <c r="A43" s="31">
        <v>40</v>
      </c>
      <c r="B43" s="82" t="s">
        <v>229</v>
      </c>
      <c r="C43" s="33" t="s">
        <v>9</v>
      </c>
      <c r="D43" s="28">
        <v>50</v>
      </c>
      <c r="E43" s="28">
        <v>300</v>
      </c>
      <c r="F43" s="10"/>
      <c r="G43" s="10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7">
        <v>298</v>
      </c>
      <c r="V43" s="11"/>
      <c r="W43" s="11"/>
      <c r="X43" s="11"/>
      <c r="Y43" s="11"/>
      <c r="Z43" s="11"/>
      <c r="AA43" s="11"/>
      <c r="AB43" s="11"/>
      <c r="AC43" s="11"/>
      <c r="AD43" s="85"/>
    </row>
    <row r="44" spans="1:30" ht="50.1" customHeight="1">
      <c r="A44" s="31">
        <v>41</v>
      </c>
      <c r="B44" s="82" t="s">
        <v>79</v>
      </c>
      <c r="C44" s="33" t="s">
        <v>9</v>
      </c>
      <c r="D44" s="28">
        <v>150</v>
      </c>
      <c r="E44" s="28">
        <v>300</v>
      </c>
      <c r="F44" s="10"/>
      <c r="G44" s="10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7">
        <v>298</v>
      </c>
      <c r="V44" s="11"/>
      <c r="W44" s="11"/>
      <c r="X44" s="11"/>
      <c r="Y44" s="11"/>
      <c r="Z44" s="11"/>
      <c r="AA44" s="11"/>
      <c r="AB44" s="11"/>
      <c r="AC44" s="11"/>
      <c r="AD44" s="85"/>
    </row>
    <row r="45" spans="1:30" ht="50.1" customHeight="1">
      <c r="A45" s="31">
        <v>42</v>
      </c>
      <c r="B45" s="82" t="s">
        <v>230</v>
      </c>
      <c r="C45" s="33" t="s">
        <v>9</v>
      </c>
      <c r="D45" s="28">
        <v>100</v>
      </c>
      <c r="E45" s="28">
        <v>300</v>
      </c>
      <c r="F45" s="10"/>
      <c r="G45" s="10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7">
        <v>298</v>
      </c>
      <c r="V45" s="11"/>
      <c r="W45" s="11"/>
      <c r="X45" s="11"/>
      <c r="Y45" s="11"/>
      <c r="Z45" s="11"/>
      <c r="AA45" s="11"/>
      <c r="AB45" s="11"/>
      <c r="AC45" s="11"/>
      <c r="AD45" s="85"/>
    </row>
    <row r="46" spans="1:30" ht="50.1" customHeight="1">
      <c r="A46" s="31">
        <v>43</v>
      </c>
      <c r="B46" s="81" t="s">
        <v>13</v>
      </c>
      <c r="C46" s="33" t="s">
        <v>9</v>
      </c>
      <c r="D46" s="28">
        <v>6000</v>
      </c>
      <c r="E46" s="28">
        <v>220</v>
      </c>
      <c r="F46" s="10">
        <v>181</v>
      </c>
      <c r="G46" s="10"/>
      <c r="H46" s="11">
        <v>134</v>
      </c>
      <c r="I46" s="11"/>
      <c r="J46" s="11"/>
      <c r="K46" s="11"/>
      <c r="L46" s="11"/>
      <c r="M46" s="11">
        <v>196</v>
      </c>
      <c r="N46" s="11"/>
      <c r="O46" s="11">
        <v>166</v>
      </c>
      <c r="P46" s="11">
        <v>217</v>
      </c>
      <c r="Q46" s="11"/>
      <c r="R46" s="7">
        <v>128</v>
      </c>
      <c r="S46" s="11"/>
      <c r="T46" s="11"/>
      <c r="U46" s="11">
        <v>145</v>
      </c>
      <c r="V46" s="11"/>
      <c r="W46" s="11"/>
      <c r="X46" s="11">
        <v>132</v>
      </c>
      <c r="Y46" s="11"/>
      <c r="Z46" s="11"/>
      <c r="AA46" s="11"/>
      <c r="AB46" s="11"/>
      <c r="AC46" s="11"/>
      <c r="AD46" s="85"/>
    </row>
    <row r="47" spans="1:30" ht="50.1" customHeight="1">
      <c r="A47" s="31">
        <v>44</v>
      </c>
      <c r="B47" s="81" t="s">
        <v>14</v>
      </c>
      <c r="C47" s="33" t="s">
        <v>9</v>
      </c>
      <c r="D47" s="28">
        <v>1500</v>
      </c>
      <c r="E47" s="28">
        <v>216</v>
      </c>
      <c r="F47" s="10">
        <v>184</v>
      </c>
      <c r="G47" s="10"/>
      <c r="H47" s="11"/>
      <c r="I47" s="11"/>
      <c r="J47" s="11"/>
      <c r="K47" s="55"/>
      <c r="L47" s="11">
        <v>190</v>
      </c>
      <c r="M47" s="11"/>
      <c r="N47" s="11"/>
      <c r="O47" s="11">
        <v>166</v>
      </c>
      <c r="P47" s="11">
        <v>214</v>
      </c>
      <c r="Q47" s="11"/>
      <c r="R47" s="7">
        <v>128</v>
      </c>
      <c r="S47" s="11"/>
      <c r="T47" s="11"/>
      <c r="U47" s="11">
        <v>145</v>
      </c>
      <c r="V47" s="11"/>
      <c r="W47" s="11">
        <v>182</v>
      </c>
      <c r="X47" s="11">
        <v>132</v>
      </c>
      <c r="Y47" s="11"/>
      <c r="Z47" s="11"/>
      <c r="AA47" s="11"/>
      <c r="AB47" s="11"/>
      <c r="AC47" s="11"/>
      <c r="AD47" s="85"/>
    </row>
    <row r="48" spans="1:30" ht="50.1" customHeight="1">
      <c r="A48" s="31">
        <v>45</v>
      </c>
      <c r="B48" s="81" t="s">
        <v>56</v>
      </c>
      <c r="C48" s="33" t="s">
        <v>9</v>
      </c>
      <c r="D48" s="28">
        <v>600</v>
      </c>
      <c r="E48" s="28">
        <v>95</v>
      </c>
      <c r="F48" s="10">
        <v>67</v>
      </c>
      <c r="G48" s="10"/>
      <c r="H48" s="11"/>
      <c r="I48" s="11"/>
      <c r="J48" s="11"/>
      <c r="K48" s="55"/>
      <c r="L48" s="11"/>
      <c r="M48" s="7">
        <v>63</v>
      </c>
      <c r="N48" s="11"/>
      <c r="O48" s="11">
        <v>89</v>
      </c>
      <c r="P48" s="11">
        <v>92</v>
      </c>
      <c r="Q48" s="11"/>
      <c r="R48" s="11"/>
      <c r="S48" s="11"/>
      <c r="T48" s="11"/>
      <c r="U48" s="11"/>
      <c r="V48" s="11"/>
      <c r="W48" s="11"/>
      <c r="X48" s="11">
        <v>70</v>
      </c>
      <c r="Y48" s="11"/>
      <c r="Z48" s="11"/>
      <c r="AA48" s="11"/>
      <c r="AB48" s="11"/>
      <c r="AC48" s="11"/>
      <c r="AD48" s="85"/>
    </row>
    <row r="49" spans="1:30" ht="50.1" customHeight="1">
      <c r="A49" s="31">
        <v>46</v>
      </c>
      <c r="B49" s="82" t="s">
        <v>80</v>
      </c>
      <c r="C49" s="33" t="s">
        <v>9</v>
      </c>
      <c r="D49" s="28">
        <v>1500</v>
      </c>
      <c r="E49" s="28">
        <v>95</v>
      </c>
      <c r="F49" s="10">
        <v>67</v>
      </c>
      <c r="G49" s="10"/>
      <c r="H49" s="11"/>
      <c r="I49" s="11"/>
      <c r="J49" s="11"/>
      <c r="K49" s="55"/>
      <c r="L49" s="11"/>
      <c r="M49" s="7">
        <v>63</v>
      </c>
      <c r="N49" s="11"/>
      <c r="O49" s="11">
        <v>89</v>
      </c>
      <c r="P49" s="11">
        <v>92</v>
      </c>
      <c r="Q49" s="11"/>
      <c r="R49" s="55">
        <v>68.3</v>
      </c>
      <c r="S49" s="11"/>
      <c r="T49" s="11"/>
      <c r="U49" s="11"/>
      <c r="V49" s="11"/>
      <c r="W49" s="11"/>
      <c r="X49" s="11">
        <v>70</v>
      </c>
      <c r="Y49" s="11"/>
      <c r="Z49" s="11"/>
      <c r="AA49" s="11"/>
      <c r="AB49" s="11"/>
      <c r="AC49" s="11"/>
      <c r="AD49" s="85"/>
    </row>
    <row r="50" spans="1:30" ht="50.1" customHeight="1">
      <c r="A50" s="31">
        <v>47</v>
      </c>
      <c r="B50" s="82" t="s">
        <v>231</v>
      </c>
      <c r="C50" s="33" t="s">
        <v>9</v>
      </c>
      <c r="D50" s="28">
        <v>1000</v>
      </c>
      <c r="E50" s="28">
        <v>95</v>
      </c>
      <c r="F50" s="8">
        <v>65</v>
      </c>
      <c r="G50" s="10"/>
      <c r="H50" s="11"/>
      <c r="I50" s="11"/>
      <c r="J50" s="11"/>
      <c r="K50" s="55"/>
      <c r="L50" s="11"/>
      <c r="M50" s="11"/>
      <c r="N50" s="11"/>
      <c r="O50" s="11">
        <v>89</v>
      </c>
      <c r="P50" s="11">
        <v>92</v>
      </c>
      <c r="Q50" s="11"/>
      <c r="R50" s="11"/>
      <c r="S50" s="11"/>
      <c r="T50" s="11"/>
      <c r="U50" s="11"/>
      <c r="V50" s="11"/>
      <c r="W50" s="11"/>
      <c r="X50" s="11">
        <v>70</v>
      </c>
      <c r="Y50" s="11"/>
      <c r="Z50" s="11"/>
      <c r="AA50" s="11"/>
      <c r="AB50" s="11"/>
      <c r="AC50" s="11"/>
      <c r="AD50" s="85"/>
    </row>
    <row r="51" spans="1:30" ht="50.1" customHeight="1">
      <c r="A51" s="31">
        <v>48</v>
      </c>
      <c r="B51" s="81" t="s">
        <v>57</v>
      </c>
      <c r="C51" s="33" t="s">
        <v>9</v>
      </c>
      <c r="D51" s="28">
        <v>12000</v>
      </c>
      <c r="E51" s="28">
        <v>95</v>
      </c>
      <c r="F51" s="10">
        <v>65</v>
      </c>
      <c r="G51" s="10"/>
      <c r="H51" s="11"/>
      <c r="I51" s="11"/>
      <c r="J51" s="11"/>
      <c r="K51" s="55"/>
      <c r="L51" s="11"/>
      <c r="M51" s="7">
        <v>63</v>
      </c>
      <c r="N51" s="11"/>
      <c r="O51" s="11">
        <v>89</v>
      </c>
      <c r="P51" s="11">
        <v>92</v>
      </c>
      <c r="Q51" s="11"/>
      <c r="R51" s="55">
        <v>68.3</v>
      </c>
      <c r="S51" s="11"/>
      <c r="T51" s="11"/>
      <c r="U51" s="11"/>
      <c r="V51" s="11"/>
      <c r="W51" s="11"/>
      <c r="X51" s="11">
        <v>70</v>
      </c>
      <c r="Y51" s="11"/>
      <c r="Z51" s="11"/>
      <c r="AA51" s="11"/>
      <c r="AB51" s="11"/>
      <c r="AC51" s="11"/>
      <c r="AD51" s="85"/>
    </row>
    <row r="52" spans="1:30" ht="50.1" customHeight="1">
      <c r="A52" s="31">
        <v>49</v>
      </c>
      <c r="B52" s="81" t="s">
        <v>58</v>
      </c>
      <c r="C52" s="33" t="s">
        <v>9</v>
      </c>
      <c r="D52" s="28">
        <v>10000</v>
      </c>
      <c r="E52" s="28">
        <v>95</v>
      </c>
      <c r="F52" s="10">
        <v>65</v>
      </c>
      <c r="G52" s="10"/>
      <c r="H52" s="11"/>
      <c r="I52" s="11"/>
      <c r="J52" s="11"/>
      <c r="K52" s="55"/>
      <c r="L52" s="11"/>
      <c r="M52" s="7">
        <v>63</v>
      </c>
      <c r="N52" s="11"/>
      <c r="O52" s="11">
        <v>89</v>
      </c>
      <c r="P52" s="11">
        <v>92</v>
      </c>
      <c r="Q52" s="11"/>
      <c r="R52" s="55">
        <v>68.3</v>
      </c>
      <c r="S52" s="11"/>
      <c r="T52" s="11"/>
      <c r="U52" s="11"/>
      <c r="V52" s="11"/>
      <c r="W52" s="11"/>
      <c r="X52" s="11">
        <v>70</v>
      </c>
      <c r="Y52" s="11"/>
      <c r="Z52" s="11"/>
      <c r="AA52" s="11"/>
      <c r="AB52" s="11"/>
      <c r="AC52" s="11"/>
      <c r="AD52" s="85"/>
    </row>
    <row r="53" spans="1:30" ht="50.1" customHeight="1">
      <c r="A53" s="31">
        <v>50</v>
      </c>
      <c r="B53" s="81" t="s">
        <v>59</v>
      </c>
      <c r="C53" s="33" t="s">
        <v>9</v>
      </c>
      <c r="D53" s="28">
        <v>5000</v>
      </c>
      <c r="E53" s="28">
        <v>95</v>
      </c>
      <c r="F53" s="10">
        <v>65</v>
      </c>
      <c r="G53" s="10"/>
      <c r="H53" s="11"/>
      <c r="I53" s="11"/>
      <c r="J53" s="11"/>
      <c r="K53" s="55"/>
      <c r="L53" s="11"/>
      <c r="M53" s="7">
        <v>63</v>
      </c>
      <c r="N53" s="11"/>
      <c r="O53" s="11">
        <v>89</v>
      </c>
      <c r="P53" s="11">
        <v>92</v>
      </c>
      <c r="Q53" s="11"/>
      <c r="R53" s="55">
        <v>68.3</v>
      </c>
      <c r="S53" s="11"/>
      <c r="T53" s="11"/>
      <c r="U53" s="11"/>
      <c r="V53" s="11"/>
      <c r="W53" s="11"/>
      <c r="X53" s="11">
        <v>70</v>
      </c>
      <c r="Y53" s="11"/>
      <c r="Z53" s="11"/>
      <c r="AA53" s="11"/>
      <c r="AB53" s="11"/>
      <c r="AC53" s="11"/>
      <c r="AD53" s="85"/>
    </row>
    <row r="54" spans="1:30" ht="50.1" customHeight="1">
      <c r="A54" s="31">
        <v>51</v>
      </c>
      <c r="B54" s="81" t="s">
        <v>60</v>
      </c>
      <c r="C54" s="33" t="s">
        <v>9</v>
      </c>
      <c r="D54" s="28">
        <v>8000</v>
      </c>
      <c r="E54" s="28">
        <v>95</v>
      </c>
      <c r="F54" s="8">
        <v>65</v>
      </c>
      <c r="G54" s="10"/>
      <c r="H54" s="11"/>
      <c r="I54" s="11"/>
      <c r="J54" s="11"/>
      <c r="K54" s="11"/>
      <c r="L54" s="11"/>
      <c r="M54" s="11">
        <v>65</v>
      </c>
      <c r="N54" s="11"/>
      <c r="O54" s="11">
        <v>89</v>
      </c>
      <c r="P54" s="11">
        <v>92</v>
      </c>
      <c r="Q54" s="11"/>
      <c r="R54" s="55">
        <v>68.3</v>
      </c>
      <c r="S54" s="11"/>
      <c r="T54" s="11"/>
      <c r="U54" s="11"/>
      <c r="V54" s="11"/>
      <c r="W54" s="11"/>
      <c r="X54" s="11">
        <v>70</v>
      </c>
      <c r="Y54" s="11"/>
      <c r="Z54" s="11"/>
      <c r="AA54" s="11"/>
      <c r="AB54" s="11"/>
      <c r="AC54" s="11"/>
      <c r="AD54" s="85"/>
    </row>
    <row r="55" spans="1:30" ht="50.1" customHeight="1">
      <c r="A55" s="31">
        <v>52</v>
      </c>
      <c r="B55" s="81" t="s">
        <v>232</v>
      </c>
      <c r="C55" s="33" t="s">
        <v>9</v>
      </c>
      <c r="D55" s="28">
        <v>50</v>
      </c>
      <c r="E55" s="28">
        <v>615.75</v>
      </c>
      <c r="F55" s="10"/>
      <c r="G55" s="10"/>
      <c r="H55" s="11"/>
      <c r="I55" s="11"/>
      <c r="J55" s="11"/>
      <c r="K55" s="11"/>
      <c r="L55" s="11"/>
      <c r="M55" s="11"/>
      <c r="N55" s="11"/>
      <c r="O55" s="11"/>
      <c r="P55" s="55">
        <v>615.5</v>
      </c>
      <c r="Q55" s="11"/>
      <c r="R55" s="11"/>
      <c r="S55" s="11"/>
      <c r="T55" s="11"/>
      <c r="U55" s="11"/>
      <c r="V55" s="11"/>
      <c r="W55" s="11"/>
      <c r="X55" s="7">
        <v>610</v>
      </c>
      <c r="Y55" s="11"/>
      <c r="Z55" s="11"/>
      <c r="AA55" s="11"/>
      <c r="AB55" s="11"/>
      <c r="AC55" s="11"/>
      <c r="AD55" s="85"/>
    </row>
    <row r="56" spans="1:30" ht="50.1" customHeight="1">
      <c r="A56" s="31">
        <v>53</v>
      </c>
      <c r="B56" s="81" t="s">
        <v>233</v>
      </c>
      <c r="C56" s="33" t="s">
        <v>9</v>
      </c>
      <c r="D56" s="28">
        <v>50</v>
      </c>
      <c r="E56" s="28">
        <v>615.75</v>
      </c>
      <c r="F56" s="10"/>
      <c r="G56" s="10"/>
      <c r="H56" s="11"/>
      <c r="I56" s="11"/>
      <c r="J56" s="11"/>
      <c r="K56" s="55"/>
      <c r="L56" s="11"/>
      <c r="M56" s="11"/>
      <c r="N56" s="11"/>
      <c r="O56" s="11"/>
      <c r="P56" s="55">
        <v>615.5</v>
      </c>
      <c r="Q56" s="11"/>
      <c r="R56" s="11"/>
      <c r="S56" s="11"/>
      <c r="T56" s="11"/>
      <c r="U56" s="11"/>
      <c r="V56" s="11"/>
      <c r="W56" s="11"/>
      <c r="X56" s="7">
        <v>610</v>
      </c>
      <c r="Y56" s="11"/>
      <c r="Z56" s="11"/>
      <c r="AA56" s="11"/>
      <c r="AB56" s="11"/>
      <c r="AC56" s="11"/>
      <c r="AD56" s="85"/>
    </row>
    <row r="57" spans="1:30" ht="54" customHeight="1">
      <c r="A57" s="31">
        <v>54</v>
      </c>
      <c r="B57" s="81" t="s">
        <v>234</v>
      </c>
      <c r="C57" s="33" t="s">
        <v>9</v>
      </c>
      <c r="D57" s="28">
        <v>2000</v>
      </c>
      <c r="E57" s="28">
        <v>486.97</v>
      </c>
      <c r="F57" s="10"/>
      <c r="G57" s="10">
        <v>2300</v>
      </c>
      <c r="H57" s="11"/>
      <c r="I57" s="11"/>
      <c r="J57" s="11"/>
      <c r="K57" s="55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85" t="s">
        <v>251</v>
      </c>
    </row>
    <row r="58" spans="1:30" ht="50.1" customHeight="1">
      <c r="A58" s="31">
        <v>55</v>
      </c>
      <c r="B58" s="81" t="s">
        <v>235</v>
      </c>
      <c r="C58" s="33" t="s">
        <v>9</v>
      </c>
      <c r="D58" s="28">
        <v>1000</v>
      </c>
      <c r="E58" s="28">
        <v>615.75</v>
      </c>
      <c r="F58" s="10"/>
      <c r="G58" s="10"/>
      <c r="H58" s="11"/>
      <c r="I58" s="11"/>
      <c r="J58" s="11"/>
      <c r="K58" s="55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85" t="s">
        <v>254</v>
      </c>
    </row>
    <row r="59" spans="1:30" ht="50.1" customHeight="1">
      <c r="A59" s="31">
        <v>56</v>
      </c>
      <c r="B59" s="81" t="s">
        <v>236</v>
      </c>
      <c r="C59" s="33" t="s">
        <v>9</v>
      </c>
      <c r="D59" s="28">
        <v>500</v>
      </c>
      <c r="E59" s="28">
        <v>615.75</v>
      </c>
      <c r="F59" s="10"/>
      <c r="G59" s="10"/>
      <c r="H59" s="11"/>
      <c r="I59" s="11"/>
      <c r="J59" s="11"/>
      <c r="K59" s="55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85" t="s">
        <v>254</v>
      </c>
    </row>
    <row r="60" spans="1:30" ht="50.1" customHeight="1">
      <c r="A60" s="31">
        <v>57</v>
      </c>
      <c r="B60" s="81" t="s">
        <v>237</v>
      </c>
      <c r="C60" s="33" t="s">
        <v>9</v>
      </c>
      <c r="D60" s="28">
        <v>1500</v>
      </c>
      <c r="E60" s="28">
        <v>486.97</v>
      </c>
      <c r="F60" s="10"/>
      <c r="G60" s="10"/>
      <c r="H60" s="11"/>
      <c r="I60" s="11"/>
      <c r="J60" s="11"/>
      <c r="K60" s="55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85" t="s">
        <v>254</v>
      </c>
    </row>
    <row r="61" spans="1:30" ht="50.1" customHeight="1">
      <c r="A61" s="31">
        <v>58</v>
      </c>
      <c r="B61" s="81" t="s">
        <v>61</v>
      </c>
      <c r="C61" s="33" t="s">
        <v>9</v>
      </c>
      <c r="D61" s="28">
        <v>50</v>
      </c>
      <c r="E61" s="35">
        <v>3500</v>
      </c>
      <c r="F61" s="10"/>
      <c r="G61" s="10"/>
      <c r="H61" s="11"/>
      <c r="I61" s="11"/>
      <c r="J61" s="11"/>
      <c r="K61" s="55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85" t="s">
        <v>254</v>
      </c>
    </row>
    <row r="62" spans="1:30" ht="50.1" customHeight="1">
      <c r="A62" s="31">
        <v>59</v>
      </c>
      <c r="B62" s="81" t="s">
        <v>124</v>
      </c>
      <c r="C62" s="33" t="s">
        <v>9</v>
      </c>
      <c r="D62" s="28">
        <v>60</v>
      </c>
      <c r="E62" s="35">
        <v>7500</v>
      </c>
      <c r="F62" s="10"/>
      <c r="G62" s="10"/>
      <c r="H62" s="11"/>
      <c r="I62" s="11"/>
      <c r="J62" s="11"/>
      <c r="K62" s="11"/>
      <c r="L62" s="11"/>
      <c r="M62" s="11"/>
      <c r="N62" s="7">
        <v>7000</v>
      </c>
      <c r="O62" s="11"/>
      <c r="P62" s="11"/>
      <c r="Q62" s="11">
        <v>7300</v>
      </c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85"/>
    </row>
    <row r="63" spans="1:30" ht="50.1" customHeight="1">
      <c r="A63" s="31">
        <v>60</v>
      </c>
      <c r="B63" s="82" t="s">
        <v>238</v>
      </c>
      <c r="C63" s="33" t="s">
        <v>9</v>
      </c>
      <c r="D63" s="28">
        <v>20</v>
      </c>
      <c r="E63" s="35">
        <v>24000</v>
      </c>
      <c r="F63" s="10"/>
      <c r="G63" s="10"/>
      <c r="H63" s="11"/>
      <c r="I63" s="55"/>
      <c r="J63" s="11"/>
      <c r="K63" s="11"/>
      <c r="L63" s="11"/>
      <c r="M63" s="11"/>
      <c r="N63" s="7">
        <v>14500</v>
      </c>
      <c r="O63" s="11"/>
      <c r="P63" s="11"/>
      <c r="Q63" s="11">
        <v>15000</v>
      </c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>
        <v>24000</v>
      </c>
      <c r="AC63" s="11"/>
      <c r="AD63" s="85"/>
    </row>
    <row r="64" spans="1:30" ht="50.1" customHeight="1">
      <c r="A64" s="31">
        <v>61</v>
      </c>
      <c r="B64" s="81" t="s">
        <v>239</v>
      </c>
      <c r="C64" s="33" t="s">
        <v>9</v>
      </c>
      <c r="D64" s="28">
        <v>2200</v>
      </c>
      <c r="E64" s="28">
        <v>800</v>
      </c>
      <c r="F64" s="10"/>
      <c r="G64" s="10"/>
      <c r="H64" s="11"/>
      <c r="I64" s="11"/>
      <c r="J64" s="11"/>
      <c r="K64" s="11"/>
      <c r="L64" s="11"/>
      <c r="M64" s="11">
        <v>553</v>
      </c>
      <c r="N64" s="11"/>
      <c r="O64" s="11"/>
      <c r="P64" s="11"/>
      <c r="Q64" s="11"/>
      <c r="R64" s="11"/>
      <c r="S64" s="11"/>
      <c r="T64" s="11">
        <v>585</v>
      </c>
      <c r="U64" s="11"/>
      <c r="V64" s="11"/>
      <c r="W64" s="11"/>
      <c r="X64" s="11">
        <v>530</v>
      </c>
      <c r="Y64" s="11"/>
      <c r="Z64" s="7">
        <v>510</v>
      </c>
      <c r="AA64" s="11"/>
      <c r="AB64" s="11"/>
      <c r="AC64" s="11"/>
      <c r="AD64" s="85"/>
    </row>
    <row r="65" spans="1:30" ht="50.1" customHeight="1">
      <c r="A65" s="31">
        <v>62</v>
      </c>
      <c r="B65" s="81" t="s">
        <v>240</v>
      </c>
      <c r="C65" s="33" t="s">
        <v>9</v>
      </c>
      <c r="D65" s="28">
        <v>52000</v>
      </c>
      <c r="E65" s="28">
        <v>50</v>
      </c>
      <c r="F65" s="10">
        <v>34</v>
      </c>
      <c r="G65" s="10"/>
      <c r="H65" s="11"/>
      <c r="I65" s="11"/>
      <c r="J65" s="11"/>
      <c r="K65" s="55"/>
      <c r="L65" s="11">
        <v>40</v>
      </c>
      <c r="M65" s="11">
        <v>34</v>
      </c>
      <c r="N65" s="11"/>
      <c r="O65" s="11"/>
      <c r="P65" s="11"/>
      <c r="Q65" s="11"/>
      <c r="R65" s="11">
        <v>33</v>
      </c>
      <c r="S65" s="11"/>
      <c r="T65" s="11"/>
      <c r="U65" s="11"/>
      <c r="V65" s="11"/>
      <c r="W65" s="11"/>
      <c r="X65" s="7">
        <v>31</v>
      </c>
      <c r="Y65" s="11"/>
      <c r="Z65" s="11"/>
      <c r="AA65" s="11"/>
      <c r="AB65" s="11"/>
      <c r="AC65" s="11"/>
      <c r="AD65" s="85"/>
    </row>
    <row r="66" spans="1:30" ht="50.1" customHeight="1">
      <c r="A66" s="31">
        <v>63</v>
      </c>
      <c r="B66" s="81" t="s">
        <v>64</v>
      </c>
      <c r="C66" s="33" t="s">
        <v>9</v>
      </c>
      <c r="D66" s="28">
        <v>150</v>
      </c>
      <c r="E66" s="35">
        <v>2000</v>
      </c>
      <c r="F66" s="10"/>
      <c r="G66" s="10"/>
      <c r="H66" s="11"/>
      <c r="I66" s="11"/>
      <c r="J66" s="11"/>
      <c r="K66" s="11"/>
      <c r="L66" s="11"/>
      <c r="M66" s="7">
        <v>1844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85"/>
    </row>
    <row r="67" spans="1:30" ht="50.1" customHeight="1">
      <c r="A67" s="31">
        <v>64</v>
      </c>
      <c r="B67" s="81" t="s">
        <v>65</v>
      </c>
      <c r="C67" s="33" t="s">
        <v>9</v>
      </c>
      <c r="D67" s="28">
        <v>100</v>
      </c>
      <c r="E67" s="35">
        <v>2500</v>
      </c>
      <c r="F67" s="10"/>
      <c r="G67" s="10"/>
      <c r="H67" s="11"/>
      <c r="I67" s="11"/>
      <c r="J67" s="11"/>
      <c r="K67" s="11"/>
      <c r="L67" s="11"/>
      <c r="M67" s="7">
        <v>1228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>
        <v>2494</v>
      </c>
      <c r="Y67" s="11"/>
      <c r="Z67" s="11"/>
      <c r="AA67" s="11"/>
      <c r="AB67" s="11"/>
      <c r="AC67" s="11"/>
      <c r="AD67" s="85"/>
    </row>
  </sheetData>
  <mergeCells count="6">
    <mergeCell ref="F2:AC2"/>
    <mergeCell ref="A2:A3"/>
    <mergeCell ref="B2:B3"/>
    <mergeCell ref="C2:C3"/>
    <mergeCell ref="D2:D3"/>
    <mergeCell ref="E2:E3"/>
  </mergeCells>
  <pageMargins left="0.31496062992125984" right="0.31496062992125984" top="0.35433070866141736" bottom="0.35433070866141736" header="0.31496062992125984" footer="0.31496062992125984"/>
  <pageSetup paperSize="9" scale="6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R69"/>
  <sheetViews>
    <sheetView zoomScale="130" zoomScaleNormal="130" workbookViewId="0">
      <pane ySplit="3" topLeftCell="A4" activePane="bottomLeft" state="frozen"/>
      <selection activeCell="D17" sqref="D17"/>
      <selection pane="bottomLeft" activeCell="D17" sqref="D17"/>
    </sheetView>
  </sheetViews>
  <sheetFormatPr defaultRowHeight="15"/>
  <cols>
    <col min="1" max="1" width="4.28515625" customWidth="1"/>
    <col min="2" max="2" width="29.28515625" customWidth="1"/>
    <col min="3" max="4" width="5.28515625" customWidth="1"/>
    <col min="5" max="5" width="10.85546875" customWidth="1"/>
    <col min="6" max="6" width="9" customWidth="1"/>
    <col min="7" max="7" width="7.5703125" customWidth="1"/>
    <col min="8" max="8" width="8.85546875" customWidth="1"/>
    <col min="9" max="9" width="10" customWidth="1"/>
    <col min="10" max="10" width="9" customWidth="1"/>
    <col min="11" max="11" width="9.28515625" customWidth="1"/>
    <col min="12" max="12" width="7.140625" customWidth="1"/>
    <col min="13" max="13" width="10.85546875" customWidth="1"/>
    <col min="14" max="14" width="11.7109375" bestFit="1" customWidth="1"/>
  </cols>
  <sheetData>
    <row r="1" spans="1:18">
      <c r="A1" s="1"/>
      <c r="B1" s="1"/>
      <c r="C1" s="1" t="s">
        <v>21</v>
      </c>
      <c r="D1" s="1"/>
      <c r="E1" s="1"/>
      <c r="F1" s="1"/>
      <c r="G1" s="1"/>
      <c r="H1" s="1"/>
      <c r="I1" s="1"/>
      <c r="J1" s="1"/>
      <c r="K1" s="1"/>
      <c r="L1" s="1"/>
      <c r="M1" s="1"/>
    </row>
    <row r="2" spans="1:18" ht="36" customHeight="1">
      <c r="A2" s="244" t="s">
        <v>0</v>
      </c>
      <c r="B2" s="244" t="s">
        <v>1</v>
      </c>
      <c r="C2" s="244" t="s">
        <v>2</v>
      </c>
      <c r="D2" s="244" t="s">
        <v>3</v>
      </c>
      <c r="E2" s="244" t="s">
        <v>4</v>
      </c>
      <c r="F2" s="244" t="s">
        <v>5</v>
      </c>
      <c r="G2" s="244"/>
      <c r="H2" s="244"/>
      <c r="I2" s="244"/>
      <c r="J2" s="244"/>
      <c r="K2" s="244"/>
      <c r="L2" s="244"/>
      <c r="M2" s="244"/>
    </row>
    <row r="3" spans="1:18" ht="36">
      <c r="A3" s="244"/>
      <c r="B3" s="245"/>
      <c r="C3" s="245"/>
      <c r="D3" s="245"/>
      <c r="E3" s="245"/>
      <c r="F3" s="199" t="s">
        <v>205</v>
      </c>
      <c r="G3" s="199" t="s">
        <v>266</v>
      </c>
      <c r="H3" s="199" t="s">
        <v>7</v>
      </c>
      <c r="I3" s="199" t="s">
        <v>216</v>
      </c>
      <c r="J3" s="199" t="s">
        <v>6</v>
      </c>
      <c r="K3" s="199" t="s">
        <v>267</v>
      </c>
      <c r="L3" s="199" t="s">
        <v>268</v>
      </c>
      <c r="M3" s="199" t="s">
        <v>269</v>
      </c>
    </row>
    <row r="4" spans="1:18">
      <c r="A4" s="31">
        <v>1</v>
      </c>
      <c r="B4" s="69" t="s">
        <v>147</v>
      </c>
      <c r="C4" s="4" t="s">
        <v>23</v>
      </c>
      <c r="D4" s="4">
        <v>30</v>
      </c>
      <c r="E4" s="19">
        <v>1708.49</v>
      </c>
      <c r="F4" s="9"/>
      <c r="G4" s="9"/>
      <c r="H4" s="89"/>
      <c r="I4" s="89"/>
      <c r="J4" s="90">
        <v>1512</v>
      </c>
      <c r="K4" s="89"/>
      <c r="L4" s="89"/>
      <c r="M4" s="89"/>
      <c r="N4" s="37"/>
    </row>
    <row r="5" spans="1:18" ht="16.5" customHeight="1">
      <c r="A5" s="31">
        <v>2</v>
      </c>
      <c r="B5" s="69" t="s">
        <v>148</v>
      </c>
      <c r="C5" s="4" t="s">
        <v>28</v>
      </c>
      <c r="D5" s="4">
        <v>150</v>
      </c>
      <c r="E5" s="4">
        <v>165.33</v>
      </c>
      <c r="F5" s="9"/>
      <c r="G5" s="9"/>
      <c r="H5" s="89"/>
      <c r="I5" s="89"/>
      <c r="J5" s="89"/>
      <c r="K5" s="89"/>
      <c r="L5" s="89"/>
      <c r="M5" s="89"/>
      <c r="N5" s="37" t="s">
        <v>254</v>
      </c>
    </row>
    <row r="6" spans="1:18" ht="16.5" customHeight="1">
      <c r="A6" s="31">
        <v>3</v>
      </c>
      <c r="B6" s="69" t="s">
        <v>149</v>
      </c>
      <c r="C6" s="4" t="s">
        <v>25</v>
      </c>
      <c r="D6" s="4">
        <v>30</v>
      </c>
      <c r="E6" s="4">
        <v>157.09</v>
      </c>
      <c r="F6" s="9"/>
      <c r="G6" s="9"/>
      <c r="H6" s="89"/>
      <c r="I6" s="89"/>
      <c r="J6" s="89"/>
      <c r="K6" s="89"/>
      <c r="L6" s="89"/>
      <c r="M6" s="89"/>
      <c r="N6" s="37" t="s">
        <v>254</v>
      </c>
      <c r="R6" t="s">
        <v>10</v>
      </c>
    </row>
    <row r="7" spans="1:18" ht="16.5" customHeight="1">
      <c r="A7" s="31">
        <v>4</v>
      </c>
      <c r="B7" s="69" t="s">
        <v>150</v>
      </c>
      <c r="C7" s="4" t="s">
        <v>9</v>
      </c>
      <c r="D7" s="4">
        <v>30</v>
      </c>
      <c r="E7" s="19">
        <v>4644.3900000000003</v>
      </c>
      <c r="F7" s="9"/>
      <c r="G7" s="9"/>
      <c r="H7" s="89"/>
      <c r="I7" s="89"/>
      <c r="J7" s="89"/>
      <c r="K7" s="89"/>
      <c r="L7" s="89"/>
      <c r="M7" s="89"/>
      <c r="N7" s="37" t="s">
        <v>254</v>
      </c>
    </row>
    <row r="8" spans="1:18" ht="12.75" customHeight="1">
      <c r="A8" s="31">
        <v>5</v>
      </c>
      <c r="B8" s="69" t="s">
        <v>151</v>
      </c>
      <c r="C8" s="4" t="s">
        <v>25</v>
      </c>
      <c r="D8" s="4">
        <v>3000</v>
      </c>
      <c r="E8" s="4">
        <v>61.39</v>
      </c>
      <c r="F8" s="9"/>
      <c r="G8" s="9"/>
      <c r="H8" s="89"/>
      <c r="I8" s="89"/>
      <c r="J8" s="89"/>
      <c r="K8" s="89"/>
      <c r="L8" s="89"/>
      <c r="M8" s="89"/>
      <c r="N8" s="37" t="s">
        <v>254</v>
      </c>
    </row>
    <row r="9" spans="1:18" ht="13.5" customHeight="1">
      <c r="A9" s="31">
        <v>6</v>
      </c>
      <c r="B9" s="69" t="s">
        <v>152</v>
      </c>
      <c r="C9" s="4" t="s">
        <v>28</v>
      </c>
      <c r="D9" s="4">
        <v>400</v>
      </c>
      <c r="E9" s="4">
        <v>18.079999999999998</v>
      </c>
      <c r="F9" s="9"/>
      <c r="G9" s="9"/>
      <c r="H9" s="89"/>
      <c r="I9" s="89"/>
      <c r="J9" s="89"/>
      <c r="K9" s="89"/>
      <c r="L9" s="89"/>
      <c r="M9" s="89"/>
      <c r="N9" s="37" t="s">
        <v>254</v>
      </c>
    </row>
    <row r="10" spans="1:18" ht="15" customHeight="1">
      <c r="A10" s="31">
        <v>7</v>
      </c>
      <c r="B10" s="69" t="s">
        <v>256</v>
      </c>
      <c r="C10" s="4" t="s">
        <v>28</v>
      </c>
      <c r="D10" s="4">
        <v>3000</v>
      </c>
      <c r="E10" s="4">
        <v>19.52</v>
      </c>
      <c r="F10" s="9"/>
      <c r="G10" s="91">
        <v>18</v>
      </c>
      <c r="H10" s="89"/>
      <c r="I10" s="89"/>
      <c r="J10" s="89"/>
      <c r="K10" s="89"/>
      <c r="L10" s="89"/>
      <c r="M10" s="89"/>
      <c r="N10" s="37"/>
    </row>
    <row r="11" spans="1:18" ht="18" customHeight="1">
      <c r="A11" s="31">
        <v>8</v>
      </c>
      <c r="B11" s="69" t="s">
        <v>213</v>
      </c>
      <c r="C11" s="4" t="s">
        <v>25</v>
      </c>
      <c r="D11" s="4">
        <v>20</v>
      </c>
      <c r="E11" s="19">
        <v>87387.27</v>
      </c>
      <c r="F11" s="9"/>
      <c r="G11" s="9"/>
      <c r="H11" s="89"/>
      <c r="I11" s="89"/>
      <c r="J11" s="89"/>
      <c r="K11" s="89"/>
      <c r="L11" s="89"/>
      <c r="M11" s="89"/>
      <c r="N11" t="s">
        <v>408</v>
      </c>
    </row>
    <row r="12" spans="1:18" ht="12" customHeight="1">
      <c r="A12" s="31">
        <v>9</v>
      </c>
      <c r="B12" s="69" t="s">
        <v>153</v>
      </c>
      <c r="C12" s="4" t="s">
        <v>25</v>
      </c>
      <c r="D12" s="4">
        <v>30</v>
      </c>
      <c r="E12" s="19">
        <v>5616.88</v>
      </c>
      <c r="F12" s="9"/>
      <c r="G12" s="9"/>
      <c r="H12" s="89"/>
      <c r="I12" s="89"/>
      <c r="J12" s="89"/>
      <c r="K12" s="89"/>
      <c r="L12" s="89"/>
      <c r="M12" s="89"/>
      <c r="N12" s="37" t="s">
        <v>254</v>
      </c>
    </row>
    <row r="13" spans="1:18" ht="16.5" customHeight="1">
      <c r="A13" s="31">
        <v>10</v>
      </c>
      <c r="B13" s="69" t="s">
        <v>154</v>
      </c>
      <c r="C13" s="4" t="s">
        <v>23</v>
      </c>
      <c r="D13" s="4">
        <v>1000</v>
      </c>
      <c r="E13" s="19">
        <v>2641.19</v>
      </c>
      <c r="F13" s="9"/>
      <c r="G13" s="9">
        <v>2325</v>
      </c>
      <c r="H13" s="89"/>
      <c r="I13" s="89"/>
      <c r="J13" s="90">
        <v>1609</v>
      </c>
      <c r="K13" s="89"/>
      <c r="L13" s="89"/>
      <c r="M13" s="89"/>
      <c r="N13" s="37"/>
    </row>
    <row r="14" spans="1:18">
      <c r="A14" s="31">
        <v>11</v>
      </c>
      <c r="B14" s="69" t="s">
        <v>155</v>
      </c>
      <c r="C14" s="4" t="s">
        <v>25</v>
      </c>
      <c r="D14" s="4">
        <v>600</v>
      </c>
      <c r="E14" s="4">
        <v>42.86</v>
      </c>
      <c r="F14" s="9"/>
      <c r="G14" s="9"/>
      <c r="H14" s="89"/>
      <c r="I14" s="89"/>
      <c r="J14" s="89"/>
      <c r="K14" s="89"/>
      <c r="L14" s="89"/>
      <c r="M14" s="89"/>
      <c r="N14" s="37" t="s">
        <v>254</v>
      </c>
    </row>
    <row r="15" spans="1:18">
      <c r="A15" s="31">
        <v>12</v>
      </c>
      <c r="B15" s="69" t="s">
        <v>156</v>
      </c>
      <c r="C15" s="4" t="s">
        <v>25</v>
      </c>
      <c r="D15" s="4">
        <v>10</v>
      </c>
      <c r="E15" s="4">
        <v>818.15</v>
      </c>
      <c r="F15" s="9"/>
      <c r="G15" s="9"/>
      <c r="H15" s="89"/>
      <c r="I15" s="89"/>
      <c r="J15" s="89"/>
      <c r="K15" s="89"/>
      <c r="L15" s="89"/>
      <c r="M15" s="89"/>
      <c r="N15" s="37" t="s">
        <v>254</v>
      </c>
    </row>
    <row r="16" spans="1:18">
      <c r="A16" s="31">
        <v>13</v>
      </c>
      <c r="B16" s="69" t="s">
        <v>157</v>
      </c>
      <c r="C16" s="4" t="s">
        <v>25</v>
      </c>
      <c r="D16" s="4">
        <v>100</v>
      </c>
      <c r="E16" s="4">
        <v>770.34</v>
      </c>
      <c r="F16" s="9"/>
      <c r="G16" s="9"/>
      <c r="H16" s="89"/>
      <c r="I16" s="89"/>
      <c r="J16" s="89"/>
      <c r="K16" s="89"/>
      <c r="L16" s="89"/>
      <c r="M16" s="89"/>
      <c r="N16" s="37" t="s">
        <v>254</v>
      </c>
    </row>
    <row r="17" spans="1:14">
      <c r="A17" s="31">
        <v>14</v>
      </c>
      <c r="B17" s="69" t="s">
        <v>158</v>
      </c>
      <c r="C17" s="4" t="s">
        <v>29</v>
      </c>
      <c r="D17" s="4">
        <v>1248</v>
      </c>
      <c r="E17" s="4">
        <v>115.73</v>
      </c>
      <c r="F17" s="9"/>
      <c r="G17" s="9"/>
      <c r="H17" s="89"/>
      <c r="I17" s="90">
        <v>58.57</v>
      </c>
      <c r="J17" s="89"/>
      <c r="K17" s="89"/>
      <c r="L17" s="89"/>
      <c r="M17" s="89"/>
    </row>
    <row r="18" spans="1:14">
      <c r="A18" s="31">
        <v>15</v>
      </c>
      <c r="B18" s="69" t="s">
        <v>159</v>
      </c>
      <c r="C18" s="4" t="s">
        <v>28</v>
      </c>
      <c r="D18" s="4">
        <v>7000</v>
      </c>
      <c r="E18" s="4">
        <v>98.91</v>
      </c>
      <c r="F18" s="9"/>
      <c r="G18" s="9"/>
      <c r="H18" s="89"/>
      <c r="I18" s="90">
        <v>98.91</v>
      </c>
      <c r="J18" s="89"/>
      <c r="K18" s="89"/>
      <c r="L18" s="89"/>
      <c r="M18" s="89"/>
    </row>
    <row r="19" spans="1:14">
      <c r="A19" s="31">
        <v>16</v>
      </c>
      <c r="B19" s="69" t="s">
        <v>160</v>
      </c>
      <c r="C19" s="4" t="s">
        <v>25</v>
      </c>
      <c r="D19" s="4">
        <v>840</v>
      </c>
      <c r="E19" s="4">
        <v>605.33000000000004</v>
      </c>
      <c r="F19" s="9"/>
      <c r="G19" s="9"/>
      <c r="H19" s="89"/>
      <c r="I19" s="90">
        <v>547</v>
      </c>
      <c r="J19" s="89"/>
      <c r="K19" s="89"/>
      <c r="L19" s="89"/>
      <c r="M19" s="89">
        <v>605.33000000000004</v>
      </c>
    </row>
    <row r="20" spans="1:14">
      <c r="A20" s="31">
        <v>17</v>
      </c>
      <c r="B20" s="69" t="s">
        <v>161</v>
      </c>
      <c r="C20" s="4" t="s">
        <v>25</v>
      </c>
      <c r="D20" s="4">
        <v>650</v>
      </c>
      <c r="E20" s="19">
        <v>10530.74</v>
      </c>
      <c r="F20" s="9"/>
      <c r="G20" s="9"/>
      <c r="H20" s="89"/>
      <c r="I20" s="89"/>
      <c r="J20" s="89"/>
      <c r="K20" s="90">
        <v>10530</v>
      </c>
      <c r="L20" s="89"/>
      <c r="M20" s="89"/>
    </row>
    <row r="21" spans="1:14">
      <c r="A21" s="31">
        <v>18</v>
      </c>
      <c r="B21" s="69" t="s">
        <v>162</v>
      </c>
      <c r="C21" s="4" t="s">
        <v>28</v>
      </c>
      <c r="D21" s="4">
        <v>10000</v>
      </c>
      <c r="E21" s="4">
        <v>308.99</v>
      </c>
      <c r="F21" s="9"/>
      <c r="G21" s="9"/>
      <c r="H21" s="89"/>
      <c r="I21" s="90">
        <v>294.45</v>
      </c>
      <c r="J21" s="89"/>
      <c r="K21" s="89"/>
      <c r="L21" s="89"/>
      <c r="M21" s="89"/>
    </row>
    <row r="22" spans="1:14">
      <c r="A22" s="31">
        <v>19</v>
      </c>
      <c r="B22" s="69" t="s">
        <v>163</v>
      </c>
      <c r="C22" s="4" t="s">
        <v>25</v>
      </c>
      <c r="D22" s="4">
        <v>200</v>
      </c>
      <c r="E22" s="19">
        <v>1226.5999999999999</v>
      </c>
      <c r="F22" s="9"/>
      <c r="G22" s="9"/>
      <c r="H22" s="89"/>
      <c r="I22" s="89"/>
      <c r="J22" s="89"/>
      <c r="K22" s="89"/>
      <c r="L22" s="89"/>
      <c r="M22" s="90">
        <v>1212</v>
      </c>
    </row>
    <row r="23" spans="1:14">
      <c r="A23" s="31">
        <v>20</v>
      </c>
      <c r="B23" s="69" t="s">
        <v>164</v>
      </c>
      <c r="C23" s="4" t="s">
        <v>23</v>
      </c>
      <c r="D23" s="4">
        <v>20</v>
      </c>
      <c r="E23" s="4">
        <v>942.51</v>
      </c>
      <c r="F23" s="9"/>
      <c r="G23" s="9"/>
      <c r="H23" s="89"/>
      <c r="I23" s="89"/>
      <c r="J23" s="89"/>
      <c r="K23" s="89"/>
      <c r="L23" s="89"/>
      <c r="M23" s="89"/>
      <c r="N23" t="s">
        <v>254</v>
      </c>
    </row>
    <row r="24" spans="1:14">
      <c r="A24" s="31">
        <v>21</v>
      </c>
      <c r="B24" s="69" t="s">
        <v>164</v>
      </c>
      <c r="C24" s="4" t="s">
        <v>28</v>
      </c>
      <c r="D24" s="4">
        <v>10</v>
      </c>
      <c r="E24" s="19">
        <v>3599.71</v>
      </c>
      <c r="F24" s="9"/>
      <c r="G24" s="9"/>
      <c r="H24" s="89"/>
      <c r="I24" s="89"/>
      <c r="J24" s="89"/>
      <c r="K24" s="89"/>
      <c r="L24" s="89"/>
      <c r="M24" s="89"/>
      <c r="N24" t="s">
        <v>254</v>
      </c>
    </row>
    <row r="25" spans="1:14">
      <c r="A25" s="31">
        <v>22</v>
      </c>
      <c r="B25" s="69" t="s">
        <v>165</v>
      </c>
      <c r="C25" s="4" t="s">
        <v>25</v>
      </c>
      <c r="D25" s="4">
        <v>100</v>
      </c>
      <c r="E25" s="19">
        <v>1017.51</v>
      </c>
      <c r="F25" s="9"/>
      <c r="G25" s="9"/>
      <c r="H25" s="89"/>
      <c r="I25" s="89"/>
      <c r="J25" s="89"/>
      <c r="K25" s="89"/>
      <c r="L25" s="89"/>
      <c r="M25" s="89"/>
      <c r="N25" t="s">
        <v>254</v>
      </c>
    </row>
    <row r="26" spans="1:14">
      <c r="A26" s="31">
        <v>23</v>
      </c>
      <c r="B26" s="69" t="s">
        <v>166</v>
      </c>
      <c r="C26" s="4" t="s">
        <v>9</v>
      </c>
      <c r="D26" s="4">
        <v>200</v>
      </c>
      <c r="E26" s="4">
        <v>63.23</v>
      </c>
      <c r="F26" s="9"/>
      <c r="G26" s="9"/>
      <c r="H26" s="89"/>
      <c r="I26" s="89"/>
      <c r="J26" s="89"/>
      <c r="K26" s="89"/>
      <c r="L26" s="89"/>
      <c r="M26" s="89"/>
      <c r="N26" t="s">
        <v>254</v>
      </c>
    </row>
    <row r="27" spans="1:14">
      <c r="A27" s="31">
        <v>24</v>
      </c>
      <c r="B27" s="69" t="s">
        <v>257</v>
      </c>
      <c r="C27" s="4" t="s">
        <v>28</v>
      </c>
      <c r="D27" s="4">
        <v>1000</v>
      </c>
      <c r="E27" s="4">
        <v>113.27</v>
      </c>
      <c r="F27" s="9"/>
      <c r="G27" s="9">
        <v>66</v>
      </c>
      <c r="H27" s="89"/>
      <c r="I27" s="90">
        <v>55.3</v>
      </c>
      <c r="J27" s="89"/>
      <c r="K27" s="89"/>
      <c r="L27" s="89"/>
      <c r="M27" s="89"/>
    </row>
    <row r="28" spans="1:14">
      <c r="A28" s="31">
        <v>25</v>
      </c>
      <c r="B28" s="69" t="s">
        <v>167</v>
      </c>
      <c r="C28" s="4" t="s">
        <v>25</v>
      </c>
      <c r="D28" s="4">
        <v>300</v>
      </c>
      <c r="E28" s="19">
        <v>7435.1</v>
      </c>
      <c r="F28" s="9"/>
      <c r="G28" s="9"/>
      <c r="H28" s="89"/>
      <c r="I28" s="89"/>
      <c r="J28" s="89"/>
      <c r="K28" s="89"/>
      <c r="L28" s="89"/>
      <c r="M28" s="89"/>
      <c r="N28" t="s">
        <v>408</v>
      </c>
    </row>
    <row r="29" spans="1:14">
      <c r="A29" s="31">
        <v>26</v>
      </c>
      <c r="B29" s="69" t="s">
        <v>168</v>
      </c>
      <c r="C29" s="4" t="s">
        <v>30</v>
      </c>
      <c r="D29" s="4">
        <v>1000</v>
      </c>
      <c r="E29" s="19">
        <v>1164.96</v>
      </c>
      <c r="F29" s="9"/>
      <c r="G29" s="9"/>
      <c r="H29" s="89"/>
      <c r="I29" s="89"/>
      <c r="J29" s="89"/>
      <c r="K29" s="89"/>
      <c r="L29" s="89"/>
      <c r="M29" s="89"/>
      <c r="N29" t="s">
        <v>408</v>
      </c>
    </row>
    <row r="30" spans="1:14">
      <c r="A30" s="31">
        <v>27</v>
      </c>
      <c r="B30" s="69" t="s">
        <v>169</v>
      </c>
      <c r="C30" s="4" t="s">
        <v>30</v>
      </c>
      <c r="D30" s="4">
        <v>4000</v>
      </c>
      <c r="E30" s="4">
        <v>116.78</v>
      </c>
      <c r="F30" s="9"/>
      <c r="G30" s="9"/>
      <c r="H30" s="89"/>
      <c r="I30" s="90">
        <v>114.7</v>
      </c>
      <c r="J30" s="89"/>
      <c r="K30" s="89"/>
      <c r="L30" s="89"/>
      <c r="M30" s="89"/>
    </row>
    <row r="31" spans="1:14" ht="24">
      <c r="A31" s="31">
        <v>28</v>
      </c>
      <c r="B31" s="69" t="s">
        <v>170</v>
      </c>
      <c r="C31" s="4" t="s">
        <v>25</v>
      </c>
      <c r="D31" s="4">
        <v>650</v>
      </c>
      <c r="E31" s="19">
        <v>7412.97</v>
      </c>
      <c r="F31" s="9"/>
      <c r="G31" s="9"/>
      <c r="H31" s="89"/>
      <c r="I31" s="89"/>
      <c r="J31" s="89"/>
      <c r="K31" s="89"/>
      <c r="L31" s="89"/>
      <c r="M31" s="89"/>
      <c r="N31" t="s">
        <v>408</v>
      </c>
    </row>
    <row r="32" spans="1:14">
      <c r="A32" s="31">
        <v>29</v>
      </c>
      <c r="B32" s="69" t="s">
        <v>171</v>
      </c>
      <c r="C32" s="4" t="s">
        <v>9</v>
      </c>
      <c r="D32" s="4">
        <v>24</v>
      </c>
      <c r="E32" s="4">
        <v>1600.19</v>
      </c>
      <c r="F32" s="9"/>
      <c r="G32" s="9"/>
      <c r="H32" s="89"/>
      <c r="I32" s="89"/>
      <c r="J32" s="89"/>
      <c r="K32" s="89"/>
      <c r="L32" s="89"/>
      <c r="M32" s="89"/>
      <c r="N32" t="s">
        <v>254</v>
      </c>
    </row>
    <row r="33" spans="1:14">
      <c r="A33" s="31">
        <v>30</v>
      </c>
      <c r="B33" s="69" t="s">
        <v>258</v>
      </c>
      <c r="C33" s="4" t="s">
        <v>25</v>
      </c>
      <c r="D33" s="4">
        <v>30</v>
      </c>
      <c r="E33" s="4">
        <v>87212.66</v>
      </c>
      <c r="F33" s="9"/>
      <c r="G33" s="9"/>
      <c r="H33" s="89"/>
      <c r="I33" s="89"/>
      <c r="J33" s="89"/>
      <c r="K33" s="89"/>
      <c r="L33" s="89"/>
      <c r="M33" s="90">
        <v>86870</v>
      </c>
    </row>
    <row r="34" spans="1:14" ht="84">
      <c r="A34" s="31">
        <v>31</v>
      </c>
      <c r="B34" s="88" t="s">
        <v>259</v>
      </c>
      <c r="C34" s="4" t="s">
        <v>25</v>
      </c>
      <c r="D34" s="4">
        <v>50</v>
      </c>
      <c r="E34" s="19">
        <v>110169.69</v>
      </c>
      <c r="F34" s="9"/>
      <c r="G34" s="9"/>
      <c r="H34" s="89"/>
      <c r="I34" s="89"/>
      <c r="J34" s="89"/>
      <c r="K34" s="89"/>
      <c r="L34" s="89"/>
      <c r="M34" s="89"/>
      <c r="N34" t="s">
        <v>408</v>
      </c>
    </row>
    <row r="35" spans="1:14">
      <c r="A35" s="31">
        <v>32</v>
      </c>
      <c r="B35" s="69" t="s">
        <v>172</v>
      </c>
      <c r="C35" s="4" t="s">
        <v>30</v>
      </c>
      <c r="D35" s="4">
        <v>1000</v>
      </c>
      <c r="E35" s="19">
        <v>1127.9100000000001</v>
      </c>
      <c r="F35" s="91">
        <v>855</v>
      </c>
      <c r="G35" s="9"/>
      <c r="H35" s="89"/>
      <c r="I35" s="89"/>
      <c r="J35" s="89"/>
      <c r="K35" s="89"/>
      <c r="L35" s="89"/>
      <c r="M35" s="89"/>
    </row>
    <row r="36" spans="1:14">
      <c r="A36" s="31">
        <v>33</v>
      </c>
      <c r="B36" s="69" t="s">
        <v>173</v>
      </c>
      <c r="C36" s="4" t="s">
        <v>25</v>
      </c>
      <c r="D36" s="4">
        <v>350</v>
      </c>
      <c r="E36" s="19">
        <v>2029.95</v>
      </c>
      <c r="F36" s="9"/>
      <c r="G36" s="91">
        <v>1280</v>
      </c>
      <c r="H36" s="89"/>
      <c r="I36" s="89">
        <v>2023</v>
      </c>
      <c r="J36" s="89"/>
      <c r="K36" s="89"/>
      <c r="L36" s="89"/>
      <c r="M36" s="89"/>
    </row>
    <row r="37" spans="1:14">
      <c r="A37" s="31">
        <v>34</v>
      </c>
      <c r="B37" s="69" t="s">
        <v>260</v>
      </c>
      <c r="C37" s="4" t="s">
        <v>30</v>
      </c>
      <c r="D37" s="4">
        <v>500</v>
      </c>
      <c r="E37" s="4">
        <v>23.42</v>
      </c>
      <c r="F37" s="9"/>
      <c r="G37" s="9"/>
      <c r="H37" s="89"/>
      <c r="I37" s="89"/>
      <c r="J37" s="89"/>
      <c r="K37" s="89"/>
      <c r="L37" s="89"/>
      <c r="M37" s="89"/>
      <c r="N37" t="s">
        <v>254</v>
      </c>
    </row>
    <row r="38" spans="1:14">
      <c r="A38" s="31">
        <v>35</v>
      </c>
      <c r="B38" s="69" t="s">
        <v>174</v>
      </c>
      <c r="C38" s="4" t="s">
        <v>28</v>
      </c>
      <c r="D38" s="4">
        <v>10000</v>
      </c>
      <c r="E38" s="4">
        <v>50.77</v>
      </c>
      <c r="F38" s="9"/>
      <c r="G38" s="9"/>
      <c r="H38" s="89"/>
      <c r="I38" s="89"/>
      <c r="J38" s="89"/>
      <c r="K38" s="89"/>
      <c r="L38" s="89"/>
      <c r="M38" s="89"/>
      <c r="N38" t="s">
        <v>254</v>
      </c>
    </row>
    <row r="39" spans="1:14">
      <c r="A39" s="31">
        <v>36</v>
      </c>
      <c r="B39" s="69" t="s">
        <v>175</v>
      </c>
      <c r="C39" s="4" t="s">
        <v>28</v>
      </c>
      <c r="D39" s="4">
        <v>60</v>
      </c>
      <c r="E39" s="4">
        <v>247.07</v>
      </c>
      <c r="F39" s="9"/>
      <c r="G39" s="9"/>
      <c r="H39" s="89"/>
      <c r="I39" s="89"/>
      <c r="J39" s="89"/>
      <c r="K39" s="89"/>
      <c r="L39" s="89"/>
      <c r="M39" s="89"/>
      <c r="N39" t="s">
        <v>254</v>
      </c>
    </row>
    <row r="40" spans="1:14" ht="24">
      <c r="A40" s="31">
        <v>37</v>
      </c>
      <c r="B40" s="69" t="s">
        <v>176</v>
      </c>
      <c r="C40" s="4" t="s">
        <v>25</v>
      </c>
      <c r="D40" s="4">
        <v>3500</v>
      </c>
      <c r="E40" s="4">
        <v>312.07</v>
      </c>
      <c r="F40" s="9"/>
      <c r="G40" s="9"/>
      <c r="H40" s="89"/>
      <c r="I40" s="89"/>
      <c r="J40" s="89"/>
      <c r="K40" s="89"/>
      <c r="L40" s="89"/>
      <c r="M40" s="89"/>
      <c r="N40" t="s">
        <v>254</v>
      </c>
    </row>
    <row r="41" spans="1:14">
      <c r="A41" s="31">
        <v>38</v>
      </c>
      <c r="B41" s="69" t="s">
        <v>177</v>
      </c>
      <c r="C41" s="4" t="s">
        <v>199</v>
      </c>
      <c r="D41" s="4">
        <v>400</v>
      </c>
      <c r="E41" s="4">
        <v>18.25</v>
      </c>
      <c r="F41" s="9"/>
      <c r="G41" s="9"/>
      <c r="H41" s="89"/>
      <c r="I41" s="89"/>
      <c r="J41" s="89"/>
      <c r="K41" s="89"/>
      <c r="L41" s="89"/>
      <c r="M41" s="89"/>
      <c r="N41" t="s">
        <v>254</v>
      </c>
    </row>
    <row r="42" spans="1:14">
      <c r="A42" s="31">
        <v>39</v>
      </c>
      <c r="B42" s="69" t="s">
        <v>177</v>
      </c>
      <c r="C42" s="4" t="s">
        <v>9</v>
      </c>
      <c r="D42" s="4">
        <v>300</v>
      </c>
      <c r="E42" s="4">
        <v>11.46</v>
      </c>
      <c r="F42" s="9"/>
      <c r="G42" s="9"/>
      <c r="H42" s="89"/>
      <c r="I42" s="89"/>
      <c r="J42" s="89"/>
      <c r="K42" s="89"/>
      <c r="L42" s="89"/>
      <c r="M42" s="89"/>
      <c r="N42" t="s">
        <v>254</v>
      </c>
    </row>
    <row r="43" spans="1:14">
      <c r="A43" s="31">
        <v>40</v>
      </c>
      <c r="B43" s="69" t="s">
        <v>178</v>
      </c>
      <c r="C43" s="4" t="s">
        <v>30</v>
      </c>
      <c r="D43" s="4">
        <v>1000</v>
      </c>
      <c r="E43" s="4">
        <v>40.21</v>
      </c>
      <c r="F43" s="9"/>
      <c r="G43" s="9"/>
      <c r="H43" s="89"/>
      <c r="I43" s="89"/>
      <c r="J43" s="89"/>
      <c r="K43" s="89"/>
      <c r="L43" s="89"/>
      <c r="M43" s="89"/>
      <c r="N43" t="s">
        <v>408</v>
      </c>
    </row>
    <row r="44" spans="1:14">
      <c r="A44" s="31">
        <v>41</v>
      </c>
      <c r="B44" s="69" t="s">
        <v>179</v>
      </c>
      <c r="C44" s="4" t="s">
        <v>28</v>
      </c>
      <c r="D44" s="4">
        <v>2000</v>
      </c>
      <c r="E44" s="4">
        <v>67.86</v>
      </c>
      <c r="F44" s="9"/>
      <c r="G44" s="9"/>
      <c r="H44" s="89"/>
      <c r="I44" s="89"/>
      <c r="J44" s="89"/>
      <c r="K44" s="89"/>
      <c r="L44" s="89"/>
      <c r="M44" s="89"/>
      <c r="N44" t="s">
        <v>254</v>
      </c>
    </row>
    <row r="45" spans="1:14">
      <c r="A45" s="31">
        <v>42</v>
      </c>
      <c r="B45" s="69" t="s">
        <v>180</v>
      </c>
      <c r="C45" s="4" t="s">
        <v>25</v>
      </c>
      <c r="D45" s="4">
        <v>50</v>
      </c>
      <c r="E45" s="4">
        <v>926.45</v>
      </c>
      <c r="F45" s="9"/>
      <c r="G45" s="9"/>
      <c r="H45" s="89"/>
      <c r="I45" s="89"/>
      <c r="J45" s="89"/>
      <c r="K45" s="89"/>
      <c r="L45" s="89"/>
      <c r="M45" s="89"/>
      <c r="N45" t="s">
        <v>254</v>
      </c>
    </row>
    <row r="46" spans="1:14">
      <c r="A46" s="31">
        <v>43</v>
      </c>
      <c r="B46" s="69" t="s">
        <v>181</v>
      </c>
      <c r="C46" s="4" t="s">
        <v>23</v>
      </c>
      <c r="D46" s="4">
        <v>100</v>
      </c>
      <c r="E46" s="4">
        <v>334.54</v>
      </c>
      <c r="F46" s="9"/>
      <c r="G46" s="9"/>
      <c r="H46" s="89"/>
      <c r="I46" s="89"/>
      <c r="J46" s="89"/>
      <c r="K46" s="89"/>
      <c r="L46" s="89"/>
      <c r="M46" s="89"/>
      <c r="N46" t="s">
        <v>254</v>
      </c>
    </row>
    <row r="47" spans="1:14">
      <c r="A47" s="31">
        <v>44</v>
      </c>
      <c r="B47" s="69" t="s">
        <v>182</v>
      </c>
      <c r="C47" s="4" t="s">
        <v>25</v>
      </c>
      <c r="D47" s="4">
        <v>40</v>
      </c>
      <c r="E47" s="4">
        <v>833.39</v>
      </c>
      <c r="F47" s="9"/>
      <c r="G47" s="9"/>
      <c r="H47" s="89"/>
      <c r="I47" s="89"/>
      <c r="J47" s="89"/>
      <c r="K47" s="89"/>
      <c r="L47" s="89"/>
      <c r="M47" s="89"/>
      <c r="N47" t="s">
        <v>254</v>
      </c>
    </row>
    <row r="48" spans="1:14">
      <c r="A48" s="31">
        <v>45</v>
      </c>
      <c r="B48" s="69" t="s">
        <v>261</v>
      </c>
      <c r="C48" s="4" t="s">
        <v>23</v>
      </c>
      <c r="D48" s="4">
        <v>100</v>
      </c>
      <c r="E48" s="19">
        <v>2419.6999999999998</v>
      </c>
      <c r="F48" s="91">
        <v>1700</v>
      </c>
      <c r="G48" s="9"/>
      <c r="H48" s="89"/>
      <c r="I48" s="89"/>
      <c r="J48" s="89"/>
      <c r="K48" s="89"/>
      <c r="L48" s="89"/>
      <c r="M48" s="89">
        <v>2115</v>
      </c>
    </row>
    <row r="49" spans="1:14">
      <c r="A49" s="31">
        <v>46</v>
      </c>
      <c r="B49" s="69" t="s">
        <v>183</v>
      </c>
      <c r="C49" s="4" t="s">
        <v>25</v>
      </c>
      <c r="D49" s="4">
        <v>1600</v>
      </c>
      <c r="E49" s="19">
        <v>2294.56</v>
      </c>
      <c r="F49" s="9"/>
      <c r="G49" s="9"/>
      <c r="H49" s="89"/>
      <c r="I49" s="89"/>
      <c r="J49" s="89"/>
      <c r="K49" s="89"/>
      <c r="L49" s="89"/>
      <c r="M49" s="89"/>
      <c r="N49" t="s">
        <v>408</v>
      </c>
    </row>
    <row r="50" spans="1:14">
      <c r="A50" s="31">
        <v>47</v>
      </c>
      <c r="B50" s="69" t="s">
        <v>184</v>
      </c>
      <c r="C50" s="4" t="s">
        <v>30</v>
      </c>
      <c r="D50" s="4">
        <v>4000</v>
      </c>
      <c r="E50" s="4">
        <v>90</v>
      </c>
      <c r="F50" s="9"/>
      <c r="G50" s="9"/>
      <c r="H50" s="89"/>
      <c r="I50" s="89">
        <v>77</v>
      </c>
      <c r="J50" s="89"/>
      <c r="K50" s="89"/>
      <c r="L50" s="89"/>
      <c r="M50" s="90">
        <v>72</v>
      </c>
    </row>
    <row r="51" spans="1:14">
      <c r="A51" s="31">
        <v>48</v>
      </c>
      <c r="B51" s="69" t="s">
        <v>184</v>
      </c>
      <c r="C51" s="4" t="s">
        <v>25</v>
      </c>
      <c r="D51" s="4">
        <v>100</v>
      </c>
      <c r="E51" s="19">
        <v>3534.41</v>
      </c>
      <c r="F51" s="9"/>
      <c r="G51" s="9"/>
      <c r="H51" s="89"/>
      <c r="I51" s="89"/>
      <c r="J51" s="89"/>
      <c r="K51" s="89"/>
      <c r="L51" s="89"/>
      <c r="M51" s="89"/>
      <c r="N51" t="s">
        <v>254</v>
      </c>
    </row>
    <row r="52" spans="1:14">
      <c r="A52" s="31">
        <v>49</v>
      </c>
      <c r="B52" s="69" t="s">
        <v>185</v>
      </c>
      <c r="C52" s="4" t="s">
        <v>25</v>
      </c>
      <c r="D52" s="4">
        <v>100</v>
      </c>
      <c r="E52" s="4">
        <v>843.67</v>
      </c>
      <c r="F52" s="9"/>
      <c r="G52" s="9"/>
      <c r="H52" s="89"/>
      <c r="I52" s="89"/>
      <c r="J52" s="89"/>
      <c r="K52" s="89"/>
      <c r="L52" s="89"/>
      <c r="M52" s="90">
        <v>843.67</v>
      </c>
    </row>
    <row r="53" spans="1:14">
      <c r="A53" s="31">
        <v>50</v>
      </c>
      <c r="B53" s="69" t="s">
        <v>186</v>
      </c>
      <c r="C53" s="4" t="s">
        <v>30</v>
      </c>
      <c r="D53" s="4">
        <v>9000</v>
      </c>
      <c r="E53" s="4">
        <v>10.98</v>
      </c>
      <c r="F53" s="9"/>
      <c r="G53" s="9"/>
      <c r="H53" s="89"/>
      <c r="I53" s="89"/>
      <c r="J53" s="89"/>
      <c r="K53" s="89"/>
      <c r="L53" s="89"/>
      <c r="M53" s="89"/>
      <c r="N53" t="s">
        <v>254</v>
      </c>
    </row>
    <row r="54" spans="1:14">
      <c r="A54" s="31">
        <v>51</v>
      </c>
      <c r="B54" s="69" t="s">
        <v>187</v>
      </c>
      <c r="C54" s="4" t="s">
        <v>200</v>
      </c>
      <c r="D54" s="4">
        <v>6000</v>
      </c>
      <c r="E54" s="4">
        <v>11.5</v>
      </c>
      <c r="F54" s="9"/>
      <c r="G54" s="9"/>
      <c r="H54" s="89"/>
      <c r="I54" s="89"/>
      <c r="J54" s="89"/>
      <c r="K54" s="89"/>
      <c r="L54" s="89"/>
      <c r="M54" s="89"/>
      <c r="N54" t="s">
        <v>254</v>
      </c>
    </row>
    <row r="55" spans="1:14">
      <c r="A55" s="31">
        <v>52</v>
      </c>
      <c r="B55" s="69" t="s">
        <v>188</v>
      </c>
      <c r="C55" s="4" t="s">
        <v>25</v>
      </c>
      <c r="D55" s="4">
        <v>400</v>
      </c>
      <c r="E55" s="4">
        <v>144.91</v>
      </c>
      <c r="F55" s="9"/>
      <c r="G55" s="9"/>
      <c r="H55" s="89"/>
      <c r="I55" s="89"/>
      <c r="J55" s="89"/>
      <c r="K55" s="89"/>
      <c r="L55" s="89"/>
      <c r="M55" s="89"/>
      <c r="N55" t="s">
        <v>254</v>
      </c>
    </row>
    <row r="56" spans="1:14">
      <c r="A56" s="31">
        <v>53</v>
      </c>
      <c r="B56" s="69" t="s">
        <v>189</v>
      </c>
      <c r="C56" s="4" t="s">
        <v>9</v>
      </c>
      <c r="D56" s="4">
        <v>300</v>
      </c>
      <c r="E56" s="4">
        <v>242.69</v>
      </c>
      <c r="F56" s="9"/>
      <c r="G56" s="91">
        <v>210</v>
      </c>
      <c r="H56" s="89"/>
      <c r="I56" s="89"/>
      <c r="J56" s="89"/>
      <c r="K56" s="89"/>
      <c r="L56" s="89"/>
      <c r="M56" s="89"/>
    </row>
    <row r="57" spans="1:14">
      <c r="A57" s="31">
        <v>54</v>
      </c>
      <c r="B57" s="88" t="s">
        <v>190</v>
      </c>
      <c r="C57" s="4" t="s">
        <v>28</v>
      </c>
      <c r="D57" s="4">
        <v>400</v>
      </c>
      <c r="E57" s="4">
        <v>106.46</v>
      </c>
      <c r="F57" s="9"/>
      <c r="G57" s="91">
        <v>74</v>
      </c>
      <c r="H57" s="89"/>
      <c r="I57" s="89"/>
      <c r="J57" s="89"/>
      <c r="K57" s="89"/>
      <c r="L57" s="89"/>
      <c r="M57" s="89"/>
    </row>
    <row r="58" spans="1:14">
      <c r="A58" s="31">
        <v>55</v>
      </c>
      <c r="B58" s="69" t="s">
        <v>191</v>
      </c>
      <c r="C58" s="4" t="s">
        <v>30</v>
      </c>
      <c r="D58" s="4">
        <v>5000</v>
      </c>
      <c r="E58" s="19">
        <v>1124.8399999999999</v>
      </c>
      <c r="F58" s="9"/>
      <c r="G58" s="9">
        <v>715</v>
      </c>
      <c r="H58" s="89">
        <v>924</v>
      </c>
      <c r="I58" s="89">
        <v>669.7</v>
      </c>
      <c r="J58" s="89">
        <v>840</v>
      </c>
      <c r="K58" s="89"/>
      <c r="L58" s="90">
        <v>420</v>
      </c>
      <c r="M58" s="89"/>
    </row>
    <row r="59" spans="1:14">
      <c r="A59" s="31">
        <v>56</v>
      </c>
      <c r="B59" s="69" t="s">
        <v>192</v>
      </c>
      <c r="C59" s="4" t="s">
        <v>25</v>
      </c>
      <c r="D59" s="4">
        <v>120</v>
      </c>
      <c r="E59" s="4">
        <v>960</v>
      </c>
      <c r="F59" s="9"/>
      <c r="G59" s="9"/>
      <c r="H59" s="89"/>
      <c r="I59" s="89"/>
      <c r="J59" s="89"/>
      <c r="K59" s="89"/>
      <c r="L59" s="89"/>
      <c r="M59" s="89"/>
      <c r="N59" t="s">
        <v>408</v>
      </c>
    </row>
    <row r="60" spans="1:14">
      <c r="A60" s="31">
        <v>57</v>
      </c>
      <c r="B60" s="69" t="s">
        <v>262</v>
      </c>
      <c r="C60" s="4" t="s">
        <v>25</v>
      </c>
      <c r="D60" s="4">
        <v>500</v>
      </c>
      <c r="E60" s="19">
        <v>1082.52</v>
      </c>
      <c r="F60" s="9"/>
      <c r="G60" s="9"/>
      <c r="H60" s="89"/>
      <c r="I60" s="90">
        <v>727</v>
      </c>
      <c r="J60" s="89"/>
      <c r="K60" s="89"/>
      <c r="L60" s="89"/>
      <c r="M60" s="89">
        <v>861</v>
      </c>
    </row>
    <row r="61" spans="1:14">
      <c r="A61" s="31">
        <v>58</v>
      </c>
      <c r="B61" s="69" t="s">
        <v>263</v>
      </c>
      <c r="C61" s="4" t="s">
        <v>25</v>
      </c>
      <c r="D61" s="4">
        <v>10</v>
      </c>
      <c r="E61" s="19">
        <v>46487.43</v>
      </c>
      <c r="F61" s="9"/>
      <c r="G61" s="9"/>
      <c r="H61" s="89"/>
      <c r="I61" s="89"/>
      <c r="J61" s="89"/>
      <c r="K61" s="89"/>
      <c r="L61" s="89"/>
      <c r="M61" s="89"/>
      <c r="N61" t="s">
        <v>254</v>
      </c>
    </row>
    <row r="62" spans="1:14">
      <c r="A62" s="31">
        <v>59</v>
      </c>
      <c r="B62" s="69" t="s">
        <v>193</v>
      </c>
      <c r="C62" s="4" t="s">
        <v>28</v>
      </c>
      <c r="D62" s="4">
        <v>25000</v>
      </c>
      <c r="E62" s="4">
        <v>5.87</v>
      </c>
      <c r="F62" s="9"/>
      <c r="G62" s="91">
        <v>5.6</v>
      </c>
      <c r="H62" s="89"/>
      <c r="I62" s="89"/>
      <c r="J62" s="89"/>
      <c r="K62" s="89"/>
      <c r="L62" s="89"/>
      <c r="M62" s="89"/>
    </row>
    <row r="63" spans="1:14">
      <c r="A63" s="31">
        <v>60</v>
      </c>
      <c r="B63" s="69" t="s">
        <v>194</v>
      </c>
      <c r="C63" s="4" t="s">
        <v>30</v>
      </c>
      <c r="D63" s="4">
        <v>4500</v>
      </c>
      <c r="E63" s="19">
        <v>1122.8900000000001</v>
      </c>
      <c r="F63" s="9"/>
      <c r="G63" s="9"/>
      <c r="H63" s="89"/>
      <c r="I63" s="89"/>
      <c r="J63" s="44"/>
      <c r="K63" s="89"/>
      <c r="L63" s="89"/>
      <c r="M63" s="89"/>
      <c r="N63" t="s">
        <v>254</v>
      </c>
    </row>
    <row r="64" spans="1:14">
      <c r="A64" s="31">
        <v>61</v>
      </c>
      <c r="B64" s="69" t="s">
        <v>195</v>
      </c>
      <c r="C64" s="4" t="s">
        <v>25</v>
      </c>
      <c r="D64" s="4">
        <v>6500</v>
      </c>
      <c r="E64" s="4">
        <v>363.85</v>
      </c>
      <c r="F64" s="9"/>
      <c r="G64" s="9"/>
      <c r="H64" s="89"/>
      <c r="I64" s="89"/>
      <c r="J64" s="89"/>
      <c r="K64" s="89"/>
      <c r="L64" s="89"/>
      <c r="M64" s="89"/>
      <c r="N64" t="s">
        <v>408</v>
      </c>
    </row>
    <row r="65" spans="1:14">
      <c r="A65" s="31">
        <v>62</v>
      </c>
      <c r="B65" s="69" t="s">
        <v>264</v>
      </c>
      <c r="C65" s="4" t="s">
        <v>30</v>
      </c>
      <c r="D65" s="4">
        <v>5500</v>
      </c>
      <c r="E65" s="4">
        <v>132.74</v>
      </c>
      <c r="F65" s="9"/>
      <c r="G65" s="9"/>
      <c r="H65" s="89"/>
      <c r="I65" s="89"/>
      <c r="J65" s="89"/>
      <c r="K65" s="89"/>
      <c r="L65" s="89"/>
      <c r="M65" s="89"/>
      <c r="N65" t="s">
        <v>408</v>
      </c>
    </row>
    <row r="66" spans="1:14">
      <c r="A66" s="31">
        <v>63</v>
      </c>
      <c r="B66" s="69" t="s">
        <v>197</v>
      </c>
      <c r="C66" s="4" t="s">
        <v>25</v>
      </c>
      <c r="D66" s="4">
        <v>1700</v>
      </c>
      <c r="E66" s="19">
        <v>3122.62</v>
      </c>
      <c r="F66" s="9"/>
      <c r="G66" s="9"/>
      <c r="H66" s="89">
        <v>2074</v>
      </c>
      <c r="I66" s="90">
        <v>1672</v>
      </c>
      <c r="J66" s="89"/>
      <c r="K66" s="89"/>
      <c r="L66" s="89"/>
      <c r="M66" s="89">
        <v>2420</v>
      </c>
    </row>
    <row r="67" spans="1:14">
      <c r="A67" s="31">
        <v>64</v>
      </c>
      <c r="B67" s="69" t="s">
        <v>265</v>
      </c>
      <c r="C67" s="4" t="s">
        <v>25</v>
      </c>
      <c r="D67" s="4">
        <v>100</v>
      </c>
      <c r="E67" s="19">
        <v>1766.84</v>
      </c>
      <c r="F67" s="9"/>
      <c r="G67" s="9"/>
      <c r="H67" s="89"/>
      <c r="I67" s="90">
        <v>1328</v>
      </c>
      <c r="J67" s="89"/>
      <c r="K67" s="89"/>
      <c r="L67" s="89"/>
      <c r="M67" s="89"/>
    </row>
    <row r="68" spans="1:14">
      <c r="A68" s="31">
        <v>65</v>
      </c>
      <c r="B68" s="69" t="s">
        <v>198</v>
      </c>
      <c r="C68" s="4" t="s">
        <v>29</v>
      </c>
      <c r="D68" s="4">
        <v>196</v>
      </c>
      <c r="E68" s="4">
        <v>228.79</v>
      </c>
      <c r="F68" s="9"/>
      <c r="G68" s="9"/>
      <c r="H68" s="89"/>
      <c r="I68" s="89"/>
      <c r="J68" s="89"/>
      <c r="K68" s="89"/>
      <c r="L68" s="89"/>
      <c r="M68" s="89"/>
      <c r="N68" t="s">
        <v>254</v>
      </c>
    </row>
    <row r="69" spans="1:14">
      <c r="A69" s="31">
        <v>66</v>
      </c>
      <c r="B69" s="69" t="s">
        <v>198</v>
      </c>
      <c r="C69" s="4" t="s">
        <v>29</v>
      </c>
      <c r="D69" s="4">
        <v>196</v>
      </c>
      <c r="E69" s="4">
        <v>268.45999999999998</v>
      </c>
      <c r="F69" s="9"/>
      <c r="G69" s="9"/>
      <c r="H69" s="89"/>
      <c r="I69" s="89"/>
      <c r="J69" s="89"/>
      <c r="K69" s="89"/>
      <c r="L69" s="89"/>
      <c r="M69" s="89"/>
      <c r="N69" t="s">
        <v>254</v>
      </c>
    </row>
  </sheetData>
  <mergeCells count="6">
    <mergeCell ref="F2:M2"/>
    <mergeCell ref="A2:A3"/>
    <mergeCell ref="B2:B3"/>
    <mergeCell ref="C2:C3"/>
    <mergeCell ref="D2:D3"/>
    <mergeCell ref="E2:E3"/>
  </mergeCells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B68"/>
  <sheetViews>
    <sheetView zoomScale="98" zoomScaleNormal="98" workbookViewId="0">
      <pane xSplit="14" ySplit="11" topLeftCell="O12" activePane="bottomRight" state="frozen"/>
      <selection activeCell="D17" sqref="D17"/>
      <selection pane="topRight" activeCell="D17" sqref="D17"/>
      <selection pane="bottomLeft" activeCell="D17" sqref="D17"/>
      <selection pane="bottomRight" activeCell="D17" sqref="D17"/>
    </sheetView>
  </sheetViews>
  <sheetFormatPr defaultRowHeight="15"/>
  <cols>
    <col min="1" max="1" width="4.28515625" customWidth="1"/>
    <col min="2" max="2" width="29.28515625" customWidth="1"/>
    <col min="3" max="3" width="5.28515625" customWidth="1"/>
    <col min="4" max="4" width="6.85546875" customWidth="1"/>
    <col min="5" max="5" width="13.140625" customWidth="1"/>
    <col min="6" max="6" width="11" customWidth="1"/>
    <col min="7" max="7" width="11.7109375" customWidth="1"/>
    <col min="8" max="8" width="10.140625" customWidth="1"/>
    <col min="9" max="9" width="7.28515625" customWidth="1"/>
    <col min="10" max="11" width="7.140625" customWidth="1"/>
    <col min="12" max="22" width="7.42578125" customWidth="1"/>
    <col min="23" max="23" width="9.28515625" customWidth="1"/>
    <col min="24" max="24" width="10.140625" bestFit="1" customWidth="1"/>
  </cols>
  <sheetData>
    <row r="1" spans="1:28" ht="15.75">
      <c r="A1" s="1"/>
      <c r="B1" s="1"/>
      <c r="C1" s="38" t="s">
        <v>27</v>
      </c>
      <c r="D1" s="40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8" ht="37.5" customHeight="1">
      <c r="A2" s="244" t="s">
        <v>0</v>
      </c>
      <c r="B2" s="244" t="s">
        <v>1</v>
      </c>
      <c r="C2" s="244" t="s">
        <v>2</v>
      </c>
      <c r="D2" s="244" t="s">
        <v>3</v>
      </c>
      <c r="E2" s="244" t="s">
        <v>4</v>
      </c>
      <c r="F2" s="245" t="s">
        <v>24</v>
      </c>
      <c r="G2" s="244" t="s">
        <v>5</v>
      </c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</row>
    <row r="3" spans="1:28" ht="58.5" customHeight="1">
      <c r="A3" s="244"/>
      <c r="B3" s="245"/>
      <c r="C3" s="245"/>
      <c r="D3" s="245"/>
      <c r="E3" s="245"/>
      <c r="F3" s="246"/>
      <c r="G3" s="199" t="s">
        <v>41</v>
      </c>
      <c r="H3" s="199" t="s">
        <v>359</v>
      </c>
      <c r="I3" s="199" t="s">
        <v>6</v>
      </c>
      <c r="J3" s="199" t="s">
        <v>360</v>
      </c>
      <c r="K3" s="199" t="s">
        <v>95</v>
      </c>
      <c r="L3" s="199" t="s">
        <v>361</v>
      </c>
      <c r="M3" s="199" t="s">
        <v>362</v>
      </c>
      <c r="N3" s="199" t="s">
        <v>363</v>
      </c>
      <c r="O3" s="199" t="s">
        <v>83</v>
      </c>
      <c r="P3" s="199" t="s">
        <v>364</v>
      </c>
      <c r="Q3" s="199" t="s">
        <v>365</v>
      </c>
      <c r="R3" s="199" t="s">
        <v>366</v>
      </c>
      <c r="S3" s="199" t="s">
        <v>367</v>
      </c>
      <c r="T3" s="199" t="s">
        <v>368</v>
      </c>
      <c r="U3" s="199" t="s">
        <v>369</v>
      </c>
      <c r="V3" s="199" t="s">
        <v>8</v>
      </c>
      <c r="W3" s="199" t="s">
        <v>370</v>
      </c>
    </row>
    <row r="4" spans="1:28" ht="25.5">
      <c r="A4" s="31">
        <v>1</v>
      </c>
      <c r="B4" s="32" t="s">
        <v>317</v>
      </c>
      <c r="C4" s="33" t="s">
        <v>9</v>
      </c>
      <c r="D4" s="28">
        <v>50</v>
      </c>
      <c r="E4" s="29">
        <v>4250</v>
      </c>
      <c r="F4" s="30">
        <f>D4*E4</f>
        <v>212500</v>
      </c>
      <c r="G4" s="10"/>
      <c r="H4" s="10"/>
      <c r="I4" s="11"/>
      <c r="J4" s="11"/>
      <c r="K4" s="11"/>
      <c r="L4" s="11"/>
      <c r="M4" s="11"/>
      <c r="N4" s="11"/>
      <c r="O4" s="11">
        <v>4200</v>
      </c>
      <c r="P4" s="11"/>
      <c r="Q4" s="11"/>
      <c r="R4" s="11"/>
      <c r="S4" s="11"/>
      <c r="T4" s="11"/>
      <c r="U4" s="11">
        <v>3422</v>
      </c>
      <c r="V4" s="11">
        <v>2850</v>
      </c>
      <c r="W4" s="11"/>
    </row>
    <row r="5" spans="1:28" ht="25.5">
      <c r="A5" s="31">
        <v>2</v>
      </c>
      <c r="B5" s="32" t="s">
        <v>318</v>
      </c>
      <c r="C5" s="33" t="s">
        <v>9</v>
      </c>
      <c r="D5" s="28">
        <v>50</v>
      </c>
      <c r="E5" s="29">
        <v>4250</v>
      </c>
      <c r="F5" s="30">
        <f t="shared" ref="F5:F68" si="0">D5*E5</f>
        <v>212500</v>
      </c>
      <c r="G5" s="10"/>
      <c r="H5" s="10"/>
      <c r="I5" s="11"/>
      <c r="J5" s="11"/>
      <c r="K5" s="11"/>
      <c r="L5" s="11"/>
      <c r="M5" s="11"/>
      <c r="N5" s="11"/>
      <c r="O5" s="11">
        <v>4200</v>
      </c>
      <c r="P5" s="11"/>
      <c r="Q5" s="11"/>
      <c r="R5" s="11"/>
      <c r="S5" s="11"/>
      <c r="T5" s="11"/>
      <c r="U5" s="11">
        <v>3422</v>
      </c>
      <c r="V5" s="11">
        <v>2850</v>
      </c>
      <c r="W5" s="11"/>
    </row>
    <row r="6" spans="1:28" ht="25.5">
      <c r="A6" s="31">
        <v>3</v>
      </c>
      <c r="B6" s="32" t="s">
        <v>319</v>
      </c>
      <c r="C6" s="33" t="s">
        <v>9</v>
      </c>
      <c r="D6" s="28">
        <v>5</v>
      </c>
      <c r="E6" s="29">
        <v>4250</v>
      </c>
      <c r="F6" s="30">
        <f t="shared" si="0"/>
        <v>21250</v>
      </c>
      <c r="G6" s="10"/>
      <c r="H6" s="10"/>
      <c r="I6" s="11"/>
      <c r="J6" s="11"/>
      <c r="K6" s="11"/>
      <c r="L6" s="11"/>
      <c r="M6" s="11"/>
      <c r="N6" s="11"/>
      <c r="O6" s="11">
        <v>4200</v>
      </c>
      <c r="P6" s="11"/>
      <c r="Q6" s="11"/>
      <c r="R6" s="11"/>
      <c r="S6" s="11"/>
      <c r="T6" s="11"/>
      <c r="U6" s="11">
        <v>3422</v>
      </c>
      <c r="V6" s="11"/>
      <c r="W6" s="11"/>
      <c r="AB6" t="s">
        <v>10</v>
      </c>
    </row>
    <row r="7" spans="1:28">
      <c r="A7" s="31">
        <v>4</v>
      </c>
      <c r="B7" s="32" t="s">
        <v>320</v>
      </c>
      <c r="C7" s="33" t="s">
        <v>9</v>
      </c>
      <c r="D7" s="28">
        <v>20</v>
      </c>
      <c r="E7" s="28">
        <v>270</v>
      </c>
      <c r="F7" s="30">
        <f t="shared" si="0"/>
        <v>5400</v>
      </c>
      <c r="G7" s="10"/>
      <c r="H7" s="10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>
        <v>230</v>
      </c>
      <c r="U7" s="11">
        <v>218</v>
      </c>
      <c r="V7" s="11">
        <v>200</v>
      </c>
      <c r="W7" s="11"/>
    </row>
    <row r="8" spans="1:28">
      <c r="A8" s="31">
        <v>5</v>
      </c>
      <c r="B8" s="32" t="s">
        <v>321</v>
      </c>
      <c r="C8" s="33" t="s">
        <v>9</v>
      </c>
      <c r="D8" s="28">
        <v>20</v>
      </c>
      <c r="E8" s="28">
        <v>270</v>
      </c>
      <c r="F8" s="30">
        <f t="shared" si="0"/>
        <v>5400</v>
      </c>
      <c r="G8" s="10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>
        <v>230</v>
      </c>
      <c r="U8" s="11">
        <v>218</v>
      </c>
      <c r="V8" s="11">
        <v>200</v>
      </c>
      <c r="W8" s="11"/>
    </row>
    <row r="9" spans="1:28" ht="25.5">
      <c r="A9" s="31">
        <v>6</v>
      </c>
      <c r="B9" s="32" t="s">
        <v>322</v>
      </c>
      <c r="C9" s="33" t="s">
        <v>9</v>
      </c>
      <c r="D9" s="28">
        <v>300</v>
      </c>
      <c r="E9" s="28">
        <v>270</v>
      </c>
      <c r="F9" s="30">
        <f t="shared" si="0"/>
        <v>81000</v>
      </c>
      <c r="G9" s="10"/>
      <c r="H9" s="10"/>
      <c r="I9" s="11"/>
      <c r="J9" s="11">
        <v>189</v>
      </c>
      <c r="K9" s="11"/>
      <c r="L9" s="11"/>
      <c r="M9" s="11"/>
      <c r="N9" s="11"/>
      <c r="O9" s="11"/>
      <c r="P9" s="11"/>
      <c r="Q9" s="11"/>
      <c r="R9" s="11"/>
      <c r="S9" s="11"/>
      <c r="T9" s="11">
        <v>230</v>
      </c>
      <c r="U9" s="11">
        <v>218</v>
      </c>
      <c r="V9" s="11">
        <v>200</v>
      </c>
      <c r="W9" s="11"/>
    </row>
    <row r="10" spans="1:28" ht="25.5">
      <c r="A10" s="31">
        <v>7</v>
      </c>
      <c r="B10" s="32" t="s">
        <v>323</v>
      </c>
      <c r="C10" s="33" t="s">
        <v>9</v>
      </c>
      <c r="D10" s="28">
        <v>500</v>
      </c>
      <c r="E10" s="28">
        <v>270</v>
      </c>
      <c r="F10" s="30">
        <f t="shared" si="0"/>
        <v>135000</v>
      </c>
      <c r="G10" s="10"/>
      <c r="H10" s="10"/>
      <c r="I10" s="11"/>
      <c r="J10" s="11">
        <v>189</v>
      </c>
      <c r="K10" s="11"/>
      <c r="L10" s="11"/>
      <c r="M10" s="11"/>
      <c r="N10" s="11"/>
      <c r="O10" s="11"/>
      <c r="P10" s="11"/>
      <c r="Q10" s="11"/>
      <c r="R10" s="11"/>
      <c r="S10" s="11"/>
      <c r="T10" s="11">
        <v>230</v>
      </c>
      <c r="U10" s="11">
        <v>218</v>
      </c>
      <c r="V10" s="11">
        <v>188</v>
      </c>
      <c r="W10" s="11"/>
    </row>
    <row r="11" spans="1:28" ht="25.5">
      <c r="A11" s="31">
        <v>8</v>
      </c>
      <c r="B11" s="32" t="s">
        <v>324</v>
      </c>
      <c r="C11" s="33" t="s">
        <v>9</v>
      </c>
      <c r="D11" s="28">
        <v>350</v>
      </c>
      <c r="E11" s="28">
        <v>270</v>
      </c>
      <c r="F11" s="30">
        <f t="shared" si="0"/>
        <v>94500</v>
      </c>
      <c r="G11" s="10"/>
      <c r="H11" s="10"/>
      <c r="I11" s="11"/>
      <c r="J11" s="11">
        <v>189</v>
      </c>
      <c r="K11" s="11"/>
      <c r="L11" s="11"/>
      <c r="M11" s="11"/>
      <c r="N11" s="11"/>
      <c r="O11" s="11"/>
      <c r="P11" s="11"/>
      <c r="Q11" s="11"/>
      <c r="R11" s="11"/>
      <c r="S11" s="11"/>
      <c r="T11" s="11">
        <v>230</v>
      </c>
      <c r="U11" s="11">
        <v>218</v>
      </c>
      <c r="V11" s="11">
        <v>200</v>
      </c>
      <c r="W11" s="11"/>
    </row>
    <row r="12" spans="1:28" ht="38.25">
      <c r="A12" s="31">
        <v>9</v>
      </c>
      <c r="B12" s="36" t="s">
        <v>325</v>
      </c>
      <c r="C12" s="28" t="s">
        <v>9</v>
      </c>
      <c r="D12" s="28">
        <v>50</v>
      </c>
      <c r="E12" s="29">
        <v>10000</v>
      </c>
      <c r="F12" s="30">
        <f t="shared" si="0"/>
        <v>500000</v>
      </c>
      <c r="G12" s="10"/>
      <c r="H12" s="10"/>
      <c r="I12" s="11"/>
      <c r="J12" s="11"/>
      <c r="K12" s="11"/>
      <c r="L12" s="11"/>
      <c r="M12" s="11"/>
      <c r="N12" s="11">
        <v>9980</v>
      </c>
      <c r="O12" s="11">
        <v>9980</v>
      </c>
      <c r="P12" s="11"/>
      <c r="Q12" s="11"/>
      <c r="R12" s="11"/>
      <c r="S12" s="11"/>
      <c r="T12" s="11"/>
      <c r="U12" s="11"/>
      <c r="V12" s="11"/>
      <c r="W12" s="11"/>
    </row>
    <row r="13" spans="1:28" ht="38.25">
      <c r="A13" s="31">
        <v>10</v>
      </c>
      <c r="B13" s="36" t="s">
        <v>326</v>
      </c>
      <c r="C13" s="28" t="s">
        <v>9</v>
      </c>
      <c r="D13" s="28">
        <v>40</v>
      </c>
      <c r="E13" s="29">
        <v>10000</v>
      </c>
      <c r="F13" s="30">
        <f t="shared" si="0"/>
        <v>400000</v>
      </c>
      <c r="G13" s="10"/>
      <c r="H13" s="10"/>
      <c r="I13" s="11"/>
      <c r="J13" s="11"/>
      <c r="K13" s="11"/>
      <c r="L13" s="11"/>
      <c r="M13" s="11"/>
      <c r="N13" s="11">
        <v>9980</v>
      </c>
      <c r="O13" s="11">
        <v>9980</v>
      </c>
      <c r="P13" s="11"/>
      <c r="Q13" s="11"/>
      <c r="R13" s="11"/>
      <c r="S13" s="11"/>
      <c r="T13" s="11"/>
      <c r="U13" s="11"/>
      <c r="V13" s="11"/>
      <c r="W13" s="11"/>
    </row>
    <row r="14" spans="1:28" ht="25.5">
      <c r="A14" s="31">
        <v>11</v>
      </c>
      <c r="B14" s="32" t="s">
        <v>327</v>
      </c>
      <c r="C14" s="28" t="s">
        <v>9</v>
      </c>
      <c r="D14" s="28">
        <v>30</v>
      </c>
      <c r="E14" s="29">
        <v>1350</v>
      </c>
      <c r="F14" s="30">
        <f t="shared" si="0"/>
        <v>40500</v>
      </c>
      <c r="G14" s="10"/>
      <c r="H14" s="10"/>
      <c r="I14" s="11"/>
      <c r="J14" s="11"/>
      <c r="K14" s="11"/>
      <c r="L14" s="11"/>
      <c r="M14" s="11"/>
      <c r="N14" s="11">
        <v>1310</v>
      </c>
      <c r="O14" s="11"/>
      <c r="P14" s="11"/>
      <c r="Q14" s="11">
        <v>1168</v>
      </c>
      <c r="R14" s="11"/>
      <c r="S14" s="11"/>
      <c r="T14" s="11"/>
      <c r="U14" s="11"/>
      <c r="V14" s="11">
        <v>1111</v>
      </c>
      <c r="W14" s="11"/>
    </row>
    <row r="15" spans="1:28">
      <c r="A15" s="31">
        <v>12</v>
      </c>
      <c r="B15" s="42" t="s">
        <v>328</v>
      </c>
      <c r="C15" s="28" t="s">
        <v>9</v>
      </c>
      <c r="D15" s="28">
        <v>100</v>
      </c>
      <c r="E15" s="28">
        <v>600</v>
      </c>
      <c r="F15" s="30">
        <f t="shared" si="0"/>
        <v>60000</v>
      </c>
      <c r="G15" s="10"/>
      <c r="H15" s="10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>
        <v>435</v>
      </c>
      <c r="W15" s="11"/>
    </row>
    <row r="16" spans="1:28">
      <c r="A16" s="31">
        <v>13</v>
      </c>
      <c r="B16" s="32" t="s">
        <v>329</v>
      </c>
      <c r="C16" s="28" t="s">
        <v>9</v>
      </c>
      <c r="D16" s="28">
        <v>100</v>
      </c>
      <c r="E16" s="28">
        <v>600</v>
      </c>
      <c r="F16" s="30">
        <f t="shared" si="0"/>
        <v>60000</v>
      </c>
      <c r="G16" s="10"/>
      <c r="H16" s="10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>
        <v>435</v>
      </c>
      <c r="W16" s="11"/>
    </row>
    <row r="17" spans="1:28" ht="51">
      <c r="A17" s="31">
        <v>14</v>
      </c>
      <c r="B17" s="32" t="s">
        <v>330</v>
      </c>
      <c r="C17" s="33" t="s">
        <v>9</v>
      </c>
      <c r="D17" s="28">
        <v>80</v>
      </c>
      <c r="E17" s="29">
        <v>22000</v>
      </c>
      <c r="F17" s="30">
        <f t="shared" si="0"/>
        <v>1760000</v>
      </c>
      <c r="G17" s="10"/>
      <c r="H17" s="10"/>
      <c r="I17" s="11"/>
      <c r="J17" s="11"/>
      <c r="K17" s="11"/>
      <c r="L17" s="11"/>
      <c r="M17" s="11"/>
      <c r="N17" s="11">
        <v>21900</v>
      </c>
      <c r="O17" s="11"/>
      <c r="P17" s="11"/>
      <c r="Q17" s="11"/>
      <c r="R17" s="11"/>
      <c r="S17" s="11"/>
      <c r="T17" s="11"/>
      <c r="U17" s="11">
        <v>21075</v>
      </c>
      <c r="V17" s="11">
        <v>18390</v>
      </c>
      <c r="W17" s="11"/>
    </row>
    <row r="18" spans="1:28" ht="25.5">
      <c r="A18" s="31">
        <v>15</v>
      </c>
      <c r="B18" s="32" t="s">
        <v>331</v>
      </c>
      <c r="C18" s="33" t="s">
        <v>9</v>
      </c>
      <c r="D18" s="28">
        <v>4</v>
      </c>
      <c r="E18" s="29">
        <v>9534</v>
      </c>
      <c r="F18" s="30">
        <f t="shared" si="0"/>
        <v>38136</v>
      </c>
      <c r="G18" s="10"/>
      <c r="H18" s="10"/>
      <c r="I18" s="11"/>
      <c r="J18" s="11"/>
      <c r="K18" s="11"/>
      <c r="L18" s="11"/>
      <c r="M18" s="11"/>
      <c r="N18" s="11"/>
      <c r="O18" s="11">
        <v>9530</v>
      </c>
      <c r="P18" s="11"/>
      <c r="Q18" s="11"/>
      <c r="R18" s="11"/>
      <c r="S18" s="11"/>
      <c r="T18" s="11"/>
      <c r="U18" s="11"/>
      <c r="V18" s="11"/>
      <c r="W18" s="11"/>
      <c r="AB18" t="s">
        <v>10</v>
      </c>
    </row>
    <row r="19" spans="1:28" ht="38.25">
      <c r="A19" s="31">
        <v>16</v>
      </c>
      <c r="B19" s="32" t="s">
        <v>332</v>
      </c>
      <c r="C19" s="33" t="s">
        <v>16</v>
      </c>
      <c r="D19" s="28">
        <v>60</v>
      </c>
      <c r="E19" s="29">
        <v>21500</v>
      </c>
      <c r="F19" s="30">
        <f t="shared" si="0"/>
        <v>1290000</v>
      </c>
      <c r="G19" s="10"/>
      <c r="H19" s="10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</row>
    <row r="20" spans="1:28">
      <c r="A20" s="31">
        <v>17</v>
      </c>
      <c r="B20" s="32" t="s">
        <v>333</v>
      </c>
      <c r="C20" s="33" t="s">
        <v>9</v>
      </c>
      <c r="D20" s="28">
        <v>3</v>
      </c>
      <c r="E20" s="29">
        <v>10000</v>
      </c>
      <c r="F20" s="30">
        <f t="shared" si="0"/>
        <v>30000</v>
      </c>
      <c r="G20" s="10"/>
      <c r="H20" s="10"/>
      <c r="I20" s="11"/>
      <c r="J20" s="11"/>
      <c r="K20" s="11"/>
      <c r="L20" s="11">
        <v>10000</v>
      </c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</row>
    <row r="21" spans="1:28" ht="25.5">
      <c r="A21" s="31">
        <v>18</v>
      </c>
      <c r="B21" s="32" t="s">
        <v>334</v>
      </c>
      <c r="C21" s="33" t="s">
        <v>9</v>
      </c>
      <c r="D21" s="28">
        <v>25</v>
      </c>
      <c r="E21" s="28">
        <v>300</v>
      </c>
      <c r="F21" s="30">
        <f t="shared" si="0"/>
        <v>7500</v>
      </c>
      <c r="G21" s="10"/>
      <c r="H21" s="10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</row>
    <row r="22" spans="1:28">
      <c r="A22" s="31">
        <v>19</v>
      </c>
      <c r="B22" s="32" t="s">
        <v>335</v>
      </c>
      <c r="C22" s="33" t="s">
        <v>9</v>
      </c>
      <c r="D22" s="28">
        <v>200</v>
      </c>
      <c r="E22" s="29">
        <v>1500</v>
      </c>
      <c r="F22" s="30">
        <f t="shared" si="0"/>
        <v>300000</v>
      </c>
      <c r="G22" s="10"/>
      <c r="H22" s="10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</row>
    <row r="23" spans="1:28" ht="38.25">
      <c r="A23" s="31">
        <v>20</v>
      </c>
      <c r="B23" s="32" t="s">
        <v>355</v>
      </c>
      <c r="C23" s="33" t="s">
        <v>9</v>
      </c>
      <c r="D23" s="28">
        <v>500</v>
      </c>
      <c r="E23" s="28">
        <v>170</v>
      </c>
      <c r="F23" s="30">
        <f t="shared" si="0"/>
        <v>85000</v>
      </c>
      <c r="G23" s="10"/>
      <c r="H23" s="10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</row>
    <row r="24" spans="1:28" ht="25.5">
      <c r="A24" s="31">
        <v>21</v>
      </c>
      <c r="B24" s="32" t="s">
        <v>336</v>
      </c>
      <c r="C24" s="33" t="s">
        <v>9</v>
      </c>
      <c r="D24" s="28">
        <v>200</v>
      </c>
      <c r="E24" s="28">
        <v>800</v>
      </c>
      <c r="F24" s="30">
        <f t="shared" si="0"/>
        <v>160000</v>
      </c>
      <c r="G24" s="10"/>
      <c r="H24" s="10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</row>
    <row r="25" spans="1:28">
      <c r="A25" s="31">
        <v>22</v>
      </c>
      <c r="B25" s="32" t="s">
        <v>337</v>
      </c>
      <c r="C25" s="33" t="s">
        <v>9</v>
      </c>
      <c r="D25" s="28">
        <v>200</v>
      </c>
      <c r="E25" s="29">
        <v>1500</v>
      </c>
      <c r="F25" s="30">
        <f t="shared" si="0"/>
        <v>300000</v>
      </c>
      <c r="G25" s="10"/>
      <c r="H25" s="10"/>
      <c r="I25" s="11"/>
      <c r="J25" s="11"/>
      <c r="K25" s="11">
        <v>970</v>
      </c>
      <c r="L25" s="11"/>
      <c r="M25" s="11">
        <v>1158</v>
      </c>
      <c r="N25" s="11">
        <v>560</v>
      </c>
      <c r="O25" s="11">
        <v>1012</v>
      </c>
      <c r="P25" s="11"/>
      <c r="Q25" s="11">
        <v>728</v>
      </c>
      <c r="R25" s="11"/>
      <c r="S25" s="11"/>
      <c r="T25" s="11"/>
      <c r="U25" s="11"/>
      <c r="V25" s="11"/>
      <c r="W25" s="11"/>
    </row>
    <row r="26" spans="1:28" ht="25.5">
      <c r="A26" s="31">
        <v>23</v>
      </c>
      <c r="B26" s="36" t="s">
        <v>338</v>
      </c>
      <c r="C26" s="33" t="s">
        <v>9</v>
      </c>
      <c r="D26" s="28">
        <v>150</v>
      </c>
      <c r="E26" s="29">
        <v>1000</v>
      </c>
      <c r="F26" s="30">
        <f t="shared" si="0"/>
        <v>150000</v>
      </c>
      <c r="G26" s="10"/>
      <c r="H26" s="10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</row>
    <row r="27" spans="1:28" ht="25.5">
      <c r="A27" s="31">
        <v>24</v>
      </c>
      <c r="B27" s="36" t="s">
        <v>339</v>
      </c>
      <c r="C27" s="33" t="s">
        <v>9</v>
      </c>
      <c r="D27" s="28">
        <v>150</v>
      </c>
      <c r="E27" s="29">
        <v>3430</v>
      </c>
      <c r="F27" s="30">
        <f t="shared" si="0"/>
        <v>514500</v>
      </c>
      <c r="G27" s="10"/>
      <c r="H27" s="10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</row>
    <row r="28" spans="1:28" ht="25.5">
      <c r="A28" s="31">
        <v>25</v>
      </c>
      <c r="B28" s="36" t="s">
        <v>340</v>
      </c>
      <c r="C28" s="33" t="s">
        <v>9</v>
      </c>
      <c r="D28" s="28">
        <v>1000</v>
      </c>
      <c r="E28" s="28">
        <v>65</v>
      </c>
      <c r="F28" s="30">
        <f t="shared" si="0"/>
        <v>65000</v>
      </c>
      <c r="G28" s="10">
        <v>51</v>
      </c>
      <c r="H28" s="10"/>
      <c r="I28" s="11"/>
      <c r="J28" s="11"/>
      <c r="K28" s="11"/>
      <c r="L28" s="11"/>
      <c r="M28" s="11">
        <v>55</v>
      </c>
      <c r="N28" s="11"/>
      <c r="O28" s="11"/>
      <c r="P28" s="11"/>
      <c r="Q28" s="11"/>
      <c r="R28" s="11"/>
      <c r="S28" s="11"/>
      <c r="T28" s="11"/>
      <c r="U28" s="11">
        <v>53</v>
      </c>
      <c r="V28" s="11"/>
      <c r="W28" s="11"/>
    </row>
    <row r="29" spans="1:28" ht="25.5">
      <c r="A29" s="31">
        <v>26</v>
      </c>
      <c r="B29" s="32" t="s">
        <v>127</v>
      </c>
      <c r="C29" s="33" t="s">
        <v>9</v>
      </c>
      <c r="D29" s="28">
        <v>60</v>
      </c>
      <c r="E29" s="29">
        <v>16000</v>
      </c>
      <c r="F29" s="30">
        <f t="shared" si="0"/>
        <v>960000</v>
      </c>
      <c r="G29" s="10"/>
      <c r="H29" s="10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</row>
    <row r="30" spans="1:28" ht="25.5">
      <c r="A30" s="31">
        <v>27</v>
      </c>
      <c r="B30" s="32" t="s">
        <v>128</v>
      </c>
      <c r="C30" s="33" t="s">
        <v>9</v>
      </c>
      <c r="D30" s="28">
        <v>8</v>
      </c>
      <c r="E30" s="29">
        <v>9000</v>
      </c>
      <c r="F30" s="30">
        <f t="shared" si="0"/>
        <v>72000</v>
      </c>
      <c r="G30" s="10"/>
      <c r="H30" s="10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</row>
    <row r="31" spans="1:28" ht="25.5">
      <c r="A31" s="31">
        <v>28</v>
      </c>
      <c r="B31" s="32" t="s">
        <v>129</v>
      </c>
      <c r="C31" s="33" t="s">
        <v>9</v>
      </c>
      <c r="D31" s="28">
        <v>8</v>
      </c>
      <c r="E31" s="29">
        <v>43000</v>
      </c>
      <c r="F31" s="30">
        <f t="shared" si="0"/>
        <v>344000</v>
      </c>
      <c r="G31" s="10"/>
      <c r="H31" s="10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</row>
    <row r="32" spans="1:28">
      <c r="A32" s="31">
        <v>29</v>
      </c>
      <c r="B32" s="32" t="s">
        <v>130</v>
      </c>
      <c r="C32" s="33" t="s">
        <v>9</v>
      </c>
      <c r="D32" s="28">
        <v>50</v>
      </c>
      <c r="E32" s="29">
        <v>21000</v>
      </c>
      <c r="F32" s="30">
        <f t="shared" si="0"/>
        <v>1050000</v>
      </c>
      <c r="G32" s="10"/>
      <c r="H32" s="10"/>
      <c r="I32" s="11"/>
      <c r="J32" s="11"/>
      <c r="K32" s="11"/>
      <c r="L32" s="11">
        <v>20800</v>
      </c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</row>
    <row r="33" spans="1:23">
      <c r="A33" s="31">
        <v>30</v>
      </c>
      <c r="B33" s="32" t="s">
        <v>341</v>
      </c>
      <c r="C33" s="28" t="s">
        <v>9</v>
      </c>
      <c r="D33" s="28">
        <v>100</v>
      </c>
      <c r="E33" s="29">
        <v>3000</v>
      </c>
      <c r="F33" s="30">
        <f t="shared" si="0"/>
        <v>300000</v>
      </c>
      <c r="G33" s="10"/>
      <c r="H33" s="10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</row>
    <row r="34" spans="1:23" ht="25.5">
      <c r="A34" s="31">
        <v>31</v>
      </c>
      <c r="B34" s="32" t="s">
        <v>131</v>
      </c>
      <c r="C34" s="33" t="s">
        <v>9</v>
      </c>
      <c r="D34" s="28">
        <v>2</v>
      </c>
      <c r="E34" s="28">
        <v>33000</v>
      </c>
      <c r="F34" s="30">
        <f t="shared" si="0"/>
        <v>66000</v>
      </c>
      <c r="G34" s="10"/>
      <c r="H34" s="10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</row>
    <row r="35" spans="1:23" ht="25.5">
      <c r="A35" s="31">
        <v>32</v>
      </c>
      <c r="B35" s="32" t="s">
        <v>132</v>
      </c>
      <c r="C35" s="33" t="s">
        <v>9</v>
      </c>
      <c r="D35" s="28">
        <v>3</v>
      </c>
      <c r="E35" s="28">
        <v>40000</v>
      </c>
      <c r="F35" s="30">
        <f t="shared" si="0"/>
        <v>120000</v>
      </c>
      <c r="G35" s="10"/>
      <c r="H35" s="10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</row>
    <row r="36" spans="1:23">
      <c r="A36" s="31">
        <v>33</v>
      </c>
      <c r="B36" s="32" t="s">
        <v>133</v>
      </c>
      <c r="C36" s="33" t="s">
        <v>9</v>
      </c>
      <c r="D36" s="28">
        <v>3</v>
      </c>
      <c r="E36" s="28">
        <v>11000</v>
      </c>
      <c r="F36" s="30">
        <f t="shared" si="0"/>
        <v>33000</v>
      </c>
      <c r="G36" s="10"/>
      <c r="H36" s="10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</row>
    <row r="37" spans="1:23" ht="25.5">
      <c r="A37" s="31">
        <v>34</v>
      </c>
      <c r="B37" s="32" t="s">
        <v>134</v>
      </c>
      <c r="C37" s="33" t="s">
        <v>9</v>
      </c>
      <c r="D37" s="28">
        <v>5</v>
      </c>
      <c r="E37" s="28">
        <v>1000</v>
      </c>
      <c r="F37" s="30">
        <f t="shared" si="0"/>
        <v>5000</v>
      </c>
      <c r="G37" s="10"/>
      <c r="H37" s="10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>
        <v>900</v>
      </c>
      <c r="W37" s="11"/>
    </row>
    <row r="38" spans="1:23" ht="25.5">
      <c r="A38" s="31">
        <v>35</v>
      </c>
      <c r="B38" s="32" t="s">
        <v>135</v>
      </c>
      <c r="C38" s="33" t="s">
        <v>9</v>
      </c>
      <c r="D38" s="28">
        <v>15</v>
      </c>
      <c r="E38" s="28">
        <v>1000</v>
      </c>
      <c r="F38" s="30">
        <f t="shared" si="0"/>
        <v>15000</v>
      </c>
      <c r="G38" s="10"/>
      <c r="H38" s="10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>
        <v>900</v>
      </c>
      <c r="W38" s="11"/>
    </row>
    <row r="39" spans="1:23" ht="25.5">
      <c r="A39" s="31">
        <v>36</v>
      </c>
      <c r="B39" s="32" t="s">
        <v>136</v>
      </c>
      <c r="C39" s="33" t="s">
        <v>9</v>
      </c>
      <c r="D39" s="28">
        <v>5</v>
      </c>
      <c r="E39" s="28">
        <v>1000</v>
      </c>
      <c r="F39" s="30">
        <f t="shared" si="0"/>
        <v>5000</v>
      </c>
      <c r="G39" s="10"/>
      <c r="H39" s="10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</row>
    <row r="40" spans="1:23" ht="25.5">
      <c r="A40" s="31">
        <v>37</v>
      </c>
      <c r="B40" s="32" t="s">
        <v>137</v>
      </c>
      <c r="C40" s="33" t="s">
        <v>9</v>
      </c>
      <c r="D40" s="28">
        <v>30</v>
      </c>
      <c r="E40" s="28">
        <v>1000</v>
      </c>
      <c r="F40" s="30">
        <f t="shared" si="0"/>
        <v>30000</v>
      </c>
      <c r="G40" s="10"/>
      <c r="H40" s="10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</row>
    <row r="41" spans="1:23">
      <c r="A41" s="31">
        <v>38</v>
      </c>
      <c r="B41" s="32" t="s">
        <v>138</v>
      </c>
      <c r="C41" s="33" t="s">
        <v>9</v>
      </c>
      <c r="D41" s="28">
        <v>5</v>
      </c>
      <c r="E41" s="28">
        <v>7000</v>
      </c>
      <c r="F41" s="30">
        <f t="shared" si="0"/>
        <v>35000</v>
      </c>
      <c r="G41" s="10"/>
      <c r="H41" s="10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</row>
    <row r="42" spans="1:23" ht="38.25">
      <c r="A42" s="31">
        <v>39</v>
      </c>
      <c r="B42" s="32" t="s">
        <v>139</v>
      </c>
      <c r="C42" s="33" t="s">
        <v>17</v>
      </c>
      <c r="D42" s="28">
        <v>6</v>
      </c>
      <c r="E42" s="29">
        <v>30000</v>
      </c>
      <c r="F42" s="30">
        <f t="shared" si="0"/>
        <v>180000</v>
      </c>
      <c r="G42" s="10"/>
      <c r="H42" s="10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</row>
    <row r="43" spans="1:23" ht="25.5">
      <c r="A43" s="31">
        <v>40</v>
      </c>
      <c r="B43" s="32" t="s">
        <v>140</v>
      </c>
      <c r="C43" s="33" t="s">
        <v>17</v>
      </c>
      <c r="D43" s="28">
        <v>10</v>
      </c>
      <c r="E43" s="28">
        <v>2000</v>
      </c>
      <c r="F43" s="30">
        <f t="shared" si="0"/>
        <v>20000</v>
      </c>
      <c r="G43" s="10"/>
      <c r="H43" s="10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</row>
    <row r="44" spans="1:23" ht="38.25">
      <c r="A44" s="31">
        <v>41</v>
      </c>
      <c r="B44" s="42" t="s">
        <v>141</v>
      </c>
      <c r="C44" s="33" t="s">
        <v>17</v>
      </c>
      <c r="D44" s="28">
        <v>20</v>
      </c>
      <c r="E44" s="28">
        <v>8000</v>
      </c>
      <c r="F44" s="30">
        <f t="shared" si="0"/>
        <v>160000</v>
      </c>
      <c r="G44" s="10"/>
      <c r="H44" s="10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</row>
    <row r="45" spans="1:23">
      <c r="A45" s="31">
        <v>42</v>
      </c>
      <c r="B45" s="36" t="s">
        <v>142</v>
      </c>
      <c r="C45" s="33" t="s">
        <v>17</v>
      </c>
      <c r="D45" s="28">
        <v>5</v>
      </c>
      <c r="E45" s="28">
        <v>4000</v>
      </c>
      <c r="F45" s="30">
        <f t="shared" si="0"/>
        <v>20000</v>
      </c>
      <c r="G45" s="10"/>
      <c r="H45" s="10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>
        <v>3200</v>
      </c>
      <c r="W45" s="11"/>
    </row>
    <row r="46" spans="1:23" ht="25.5">
      <c r="A46" s="31">
        <v>43</v>
      </c>
      <c r="B46" s="32" t="s">
        <v>342</v>
      </c>
      <c r="C46" s="33" t="s">
        <v>144</v>
      </c>
      <c r="D46" s="28">
        <v>4</v>
      </c>
      <c r="E46" s="28">
        <v>30000</v>
      </c>
      <c r="F46" s="30">
        <f t="shared" si="0"/>
        <v>120000</v>
      </c>
      <c r="G46" s="10"/>
      <c r="H46" s="10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</row>
    <row r="47" spans="1:23" ht="25.5">
      <c r="A47" s="31">
        <v>44</v>
      </c>
      <c r="B47" s="36" t="s">
        <v>143</v>
      </c>
      <c r="C47" s="33" t="s">
        <v>17</v>
      </c>
      <c r="D47" s="28">
        <v>2</v>
      </c>
      <c r="E47" s="28">
        <v>32000</v>
      </c>
      <c r="F47" s="30">
        <f t="shared" si="0"/>
        <v>64000</v>
      </c>
      <c r="G47" s="10"/>
      <c r="H47" s="10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>
        <v>23000</v>
      </c>
      <c r="W47" s="11"/>
    </row>
    <row r="48" spans="1:23">
      <c r="A48" s="31">
        <v>45</v>
      </c>
      <c r="B48" s="32" t="s">
        <v>343</v>
      </c>
      <c r="C48" s="33" t="s">
        <v>9</v>
      </c>
      <c r="D48" s="28">
        <v>1</v>
      </c>
      <c r="E48" s="28">
        <v>11000</v>
      </c>
      <c r="F48" s="30">
        <f t="shared" si="0"/>
        <v>11000</v>
      </c>
      <c r="G48" s="10"/>
      <c r="H48" s="10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</row>
    <row r="49" spans="1:23" ht="25.5">
      <c r="A49" s="31">
        <v>46</v>
      </c>
      <c r="B49" s="32" t="s">
        <v>344</v>
      </c>
      <c r="C49" s="33" t="s">
        <v>9</v>
      </c>
      <c r="D49" s="28">
        <v>5</v>
      </c>
      <c r="E49" s="29">
        <v>12000</v>
      </c>
      <c r="F49" s="30">
        <f t="shared" si="0"/>
        <v>60000</v>
      </c>
      <c r="G49" s="10"/>
      <c r="H49" s="10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>
        <v>9800</v>
      </c>
      <c r="W49" s="11"/>
    </row>
    <row r="50" spans="1:23" ht="38.25">
      <c r="A50" s="31">
        <v>47</v>
      </c>
      <c r="B50" s="32" t="s">
        <v>356</v>
      </c>
      <c r="C50" s="33" t="s">
        <v>119</v>
      </c>
      <c r="D50" s="28">
        <v>3</v>
      </c>
      <c r="E50" s="29">
        <v>30000</v>
      </c>
      <c r="F50" s="30">
        <f t="shared" si="0"/>
        <v>90000</v>
      </c>
      <c r="G50" s="10"/>
      <c r="H50" s="10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</row>
    <row r="51" spans="1:23">
      <c r="A51" s="31">
        <v>48</v>
      </c>
      <c r="B51" s="32" t="s">
        <v>345</v>
      </c>
      <c r="C51" s="33" t="s">
        <v>357</v>
      </c>
      <c r="D51" s="28">
        <v>80</v>
      </c>
      <c r="E51" s="29">
        <v>23000</v>
      </c>
      <c r="F51" s="30">
        <f t="shared" si="0"/>
        <v>1840000</v>
      </c>
      <c r="G51" s="10"/>
      <c r="H51" s="10"/>
      <c r="I51" s="11"/>
      <c r="J51" s="11"/>
      <c r="K51" s="11"/>
      <c r="L51" s="11"/>
      <c r="M51" s="11"/>
      <c r="N51" s="11"/>
      <c r="O51" s="11"/>
      <c r="P51" s="11">
        <v>12300</v>
      </c>
      <c r="Q51" s="11"/>
      <c r="R51" s="11"/>
      <c r="S51" s="11"/>
      <c r="T51" s="11"/>
      <c r="U51" s="11"/>
      <c r="V51" s="11"/>
      <c r="W51" s="11">
        <v>13000</v>
      </c>
    </row>
    <row r="52" spans="1:23" ht="51">
      <c r="A52" s="31">
        <v>49</v>
      </c>
      <c r="B52" s="36" t="s">
        <v>346</v>
      </c>
      <c r="C52" s="28" t="s">
        <v>9</v>
      </c>
      <c r="D52" s="28">
        <v>100</v>
      </c>
      <c r="E52" s="29">
        <v>7500</v>
      </c>
      <c r="F52" s="30">
        <f t="shared" si="0"/>
        <v>750000</v>
      </c>
      <c r="G52" s="10"/>
      <c r="H52" s="10"/>
      <c r="I52" s="11"/>
      <c r="J52" s="11"/>
      <c r="K52" s="11"/>
      <c r="L52" s="11">
        <v>7200</v>
      </c>
      <c r="M52" s="11"/>
      <c r="N52" s="11"/>
      <c r="O52" s="11"/>
      <c r="P52" s="11"/>
      <c r="Q52" s="11"/>
      <c r="R52" s="11">
        <v>7200</v>
      </c>
      <c r="S52" s="11"/>
      <c r="T52" s="11"/>
      <c r="U52" s="11"/>
      <c r="V52" s="11"/>
      <c r="W52" s="11"/>
    </row>
    <row r="53" spans="1:23" ht="25.5">
      <c r="A53" s="31">
        <v>50</v>
      </c>
      <c r="B53" s="36" t="s">
        <v>347</v>
      </c>
      <c r="C53" s="28" t="s">
        <v>9</v>
      </c>
      <c r="D53" s="28">
        <v>100</v>
      </c>
      <c r="E53" s="29">
        <v>7500</v>
      </c>
      <c r="F53" s="30">
        <f t="shared" si="0"/>
        <v>750000</v>
      </c>
      <c r="G53" s="10"/>
      <c r="H53" s="10"/>
      <c r="I53" s="11"/>
      <c r="J53" s="11"/>
      <c r="K53" s="11"/>
      <c r="L53" s="11">
        <v>7200</v>
      </c>
      <c r="M53" s="11"/>
      <c r="N53" s="11"/>
      <c r="O53" s="11"/>
      <c r="P53" s="11">
        <v>6900</v>
      </c>
      <c r="Q53" s="11"/>
      <c r="R53" s="11"/>
      <c r="S53" s="11"/>
      <c r="T53" s="11"/>
      <c r="U53" s="11"/>
      <c r="V53" s="11"/>
      <c r="W53" s="11"/>
    </row>
    <row r="54" spans="1:23" ht="38.25">
      <c r="A54" s="31">
        <v>51</v>
      </c>
      <c r="B54" s="36" t="s">
        <v>348</v>
      </c>
      <c r="C54" s="28" t="s">
        <v>9</v>
      </c>
      <c r="D54" s="28">
        <v>100</v>
      </c>
      <c r="E54" s="29">
        <v>7500</v>
      </c>
      <c r="F54" s="30">
        <f t="shared" si="0"/>
        <v>750000</v>
      </c>
      <c r="G54" s="10"/>
      <c r="H54" s="10"/>
      <c r="I54" s="11"/>
      <c r="J54" s="11"/>
      <c r="K54" s="11"/>
      <c r="L54" s="11">
        <v>7200</v>
      </c>
      <c r="M54" s="11"/>
      <c r="N54" s="11">
        <v>7400</v>
      </c>
      <c r="O54" s="11"/>
      <c r="P54" s="11"/>
      <c r="Q54" s="11"/>
      <c r="R54" s="11"/>
      <c r="S54" s="11"/>
      <c r="T54" s="11"/>
      <c r="U54" s="11"/>
      <c r="V54" s="11"/>
      <c r="W54" s="11"/>
    </row>
    <row r="55" spans="1:23" ht="51">
      <c r="A55" s="31">
        <v>52</v>
      </c>
      <c r="B55" s="36" t="s">
        <v>349</v>
      </c>
      <c r="C55" s="33" t="s">
        <v>9</v>
      </c>
      <c r="D55" s="28">
        <v>2</v>
      </c>
      <c r="E55" s="28">
        <v>35000</v>
      </c>
      <c r="F55" s="30">
        <f t="shared" si="0"/>
        <v>70000</v>
      </c>
      <c r="G55" s="10">
        <v>26150</v>
      </c>
      <c r="H55" s="10"/>
      <c r="I55" s="11"/>
      <c r="J55" s="11">
        <v>28400</v>
      </c>
      <c r="K55" s="11"/>
      <c r="L55" s="11"/>
      <c r="M55" s="11">
        <v>28350</v>
      </c>
      <c r="N55" s="11"/>
      <c r="O55" s="11"/>
      <c r="P55" s="11"/>
      <c r="Q55" s="11"/>
      <c r="R55" s="11"/>
      <c r="S55" s="11"/>
      <c r="T55" s="11"/>
      <c r="U55" s="11"/>
      <c r="V55" s="11"/>
      <c r="W55" s="11"/>
    </row>
    <row r="56" spans="1:23">
      <c r="A56" s="31">
        <v>53</v>
      </c>
      <c r="B56" s="32" t="s">
        <v>350</v>
      </c>
      <c r="C56" s="33" t="s">
        <v>17</v>
      </c>
      <c r="D56" s="28">
        <v>20</v>
      </c>
      <c r="E56" s="29">
        <v>5000</v>
      </c>
      <c r="F56" s="30">
        <f t="shared" si="0"/>
        <v>100000</v>
      </c>
      <c r="G56" s="10">
        <v>4915</v>
      </c>
      <c r="H56" s="10">
        <v>4800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>
        <v>4400</v>
      </c>
      <c r="T56" s="11">
        <v>4500</v>
      </c>
      <c r="U56" s="11">
        <v>3195</v>
      </c>
      <c r="V56" s="11">
        <v>2750</v>
      </c>
      <c r="W56" s="11"/>
    </row>
    <row r="57" spans="1:23">
      <c r="A57" s="31">
        <v>54</v>
      </c>
      <c r="B57" s="32" t="s">
        <v>351</v>
      </c>
      <c r="C57" s="33" t="s">
        <v>17</v>
      </c>
      <c r="D57" s="28">
        <v>80</v>
      </c>
      <c r="E57" s="29">
        <v>5000</v>
      </c>
      <c r="F57" s="30">
        <f t="shared" si="0"/>
        <v>400000</v>
      </c>
      <c r="G57" s="10">
        <v>4915</v>
      </c>
      <c r="H57" s="10">
        <v>4800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>
        <v>4400</v>
      </c>
      <c r="T57" s="11">
        <v>3800</v>
      </c>
      <c r="U57" s="11">
        <v>3195</v>
      </c>
      <c r="V57" s="11">
        <v>2750</v>
      </c>
      <c r="W57" s="11"/>
    </row>
    <row r="58" spans="1:23">
      <c r="A58" s="31">
        <v>55</v>
      </c>
      <c r="B58" s="32" t="s">
        <v>352</v>
      </c>
      <c r="C58" s="33" t="s">
        <v>17</v>
      </c>
      <c r="D58" s="28">
        <v>50</v>
      </c>
      <c r="E58" s="29">
        <v>5000</v>
      </c>
      <c r="F58" s="30">
        <f t="shared" si="0"/>
        <v>250000</v>
      </c>
      <c r="G58" s="10"/>
      <c r="H58" s="10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>
        <v>4400</v>
      </c>
      <c r="T58" s="11">
        <v>3800</v>
      </c>
      <c r="U58" s="11">
        <v>3195</v>
      </c>
      <c r="V58" s="11">
        <v>2750</v>
      </c>
      <c r="W58" s="11"/>
    </row>
    <row r="59" spans="1:23" ht="25.5">
      <c r="A59" s="31">
        <v>56</v>
      </c>
      <c r="B59" s="36" t="s">
        <v>48</v>
      </c>
      <c r="C59" s="33" t="s">
        <v>9</v>
      </c>
      <c r="D59" s="28">
        <v>500</v>
      </c>
      <c r="E59" s="28">
        <v>150</v>
      </c>
      <c r="F59" s="30">
        <f t="shared" si="0"/>
        <v>75000</v>
      </c>
      <c r="G59" s="10"/>
      <c r="H59" s="10"/>
      <c r="I59" s="11">
        <v>50</v>
      </c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</row>
    <row r="60" spans="1:23" ht="25.5">
      <c r="A60" s="31">
        <v>57</v>
      </c>
      <c r="B60" s="36" t="s">
        <v>49</v>
      </c>
      <c r="C60" s="33" t="s">
        <v>9</v>
      </c>
      <c r="D60" s="28">
        <v>200</v>
      </c>
      <c r="E60" s="28">
        <v>150</v>
      </c>
      <c r="F60" s="30">
        <f t="shared" si="0"/>
        <v>30000</v>
      </c>
      <c r="G60" s="10"/>
      <c r="H60" s="10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</row>
    <row r="61" spans="1:23">
      <c r="A61" s="31">
        <v>58</v>
      </c>
      <c r="B61" s="32" t="s">
        <v>50</v>
      </c>
      <c r="C61" s="33" t="s">
        <v>9</v>
      </c>
      <c r="D61" s="28">
        <v>3000</v>
      </c>
      <c r="E61" s="28">
        <v>150</v>
      </c>
      <c r="F61" s="30">
        <f t="shared" si="0"/>
        <v>450000</v>
      </c>
      <c r="G61" s="10">
        <v>98</v>
      </c>
      <c r="H61" s="10">
        <v>99.6</v>
      </c>
      <c r="I61" s="11">
        <v>147</v>
      </c>
      <c r="J61" s="11"/>
      <c r="K61" s="11"/>
      <c r="L61" s="11"/>
      <c r="M61" s="11">
        <v>112</v>
      </c>
      <c r="N61" s="11"/>
      <c r="O61" s="11"/>
      <c r="P61" s="11"/>
      <c r="Q61" s="11"/>
      <c r="R61" s="11"/>
      <c r="S61" s="11">
        <v>110</v>
      </c>
      <c r="T61" s="11">
        <v>135</v>
      </c>
      <c r="U61" s="11">
        <v>118</v>
      </c>
      <c r="V61" s="11">
        <v>100</v>
      </c>
      <c r="W61" s="11"/>
    </row>
    <row r="62" spans="1:23">
      <c r="A62" s="31">
        <v>59</v>
      </c>
      <c r="B62" s="32" t="s">
        <v>353</v>
      </c>
      <c r="C62" s="33" t="s">
        <v>9</v>
      </c>
      <c r="D62" s="28">
        <v>100</v>
      </c>
      <c r="E62" s="28">
        <v>150</v>
      </c>
      <c r="F62" s="30">
        <f t="shared" si="0"/>
        <v>15000</v>
      </c>
      <c r="G62" s="10">
        <v>98</v>
      </c>
      <c r="H62" s="10">
        <v>99.6</v>
      </c>
      <c r="I62" s="11">
        <v>147</v>
      </c>
      <c r="J62" s="11"/>
      <c r="K62" s="11"/>
      <c r="L62" s="11"/>
      <c r="M62" s="11">
        <v>112</v>
      </c>
      <c r="N62" s="11"/>
      <c r="O62" s="11"/>
      <c r="P62" s="11"/>
      <c r="Q62" s="11"/>
      <c r="R62" s="11"/>
      <c r="S62" s="11">
        <v>110</v>
      </c>
      <c r="T62" s="11">
        <v>135</v>
      </c>
      <c r="U62" s="11">
        <v>118</v>
      </c>
      <c r="V62" s="11">
        <v>100</v>
      </c>
      <c r="W62" s="11"/>
    </row>
    <row r="63" spans="1:23">
      <c r="A63" s="31">
        <v>60</v>
      </c>
      <c r="B63" s="32" t="s">
        <v>106</v>
      </c>
      <c r="C63" s="33" t="s">
        <v>9</v>
      </c>
      <c r="D63" s="28">
        <v>40</v>
      </c>
      <c r="E63" s="28">
        <v>150</v>
      </c>
      <c r="F63" s="30">
        <f t="shared" si="0"/>
        <v>6000</v>
      </c>
      <c r="G63" s="10">
        <v>89</v>
      </c>
      <c r="H63" s="10">
        <v>99.6</v>
      </c>
      <c r="I63" s="11">
        <v>147</v>
      </c>
      <c r="J63" s="11"/>
      <c r="K63" s="11"/>
      <c r="L63" s="11"/>
      <c r="M63" s="11">
        <v>112</v>
      </c>
      <c r="N63" s="11"/>
      <c r="O63" s="11"/>
      <c r="P63" s="11"/>
      <c r="Q63" s="11"/>
      <c r="R63" s="11"/>
      <c r="S63" s="11">
        <v>110</v>
      </c>
      <c r="T63" s="11">
        <v>135</v>
      </c>
      <c r="U63" s="11">
        <v>118</v>
      </c>
      <c r="V63" s="11">
        <v>100</v>
      </c>
      <c r="W63" s="11"/>
    </row>
    <row r="64" spans="1:23">
      <c r="A64" s="31">
        <v>61</v>
      </c>
      <c r="B64" s="32" t="s">
        <v>107</v>
      </c>
      <c r="C64" s="33" t="s">
        <v>9</v>
      </c>
      <c r="D64" s="28">
        <v>1100</v>
      </c>
      <c r="E64" s="28">
        <v>150</v>
      </c>
      <c r="F64" s="30">
        <f t="shared" si="0"/>
        <v>165000</v>
      </c>
      <c r="G64" s="10">
        <v>102</v>
      </c>
      <c r="H64" s="10">
        <v>99.6</v>
      </c>
      <c r="I64" s="11">
        <v>147</v>
      </c>
      <c r="J64" s="11"/>
      <c r="K64" s="11"/>
      <c r="L64" s="11"/>
      <c r="M64" s="11">
        <v>112</v>
      </c>
      <c r="N64" s="11"/>
      <c r="O64" s="11"/>
      <c r="P64" s="11"/>
      <c r="Q64" s="11"/>
      <c r="R64" s="11"/>
      <c r="S64" s="11">
        <v>110</v>
      </c>
      <c r="T64" s="11">
        <v>135</v>
      </c>
      <c r="U64" s="11">
        <v>118</v>
      </c>
      <c r="V64" s="11">
        <v>100</v>
      </c>
      <c r="W64" s="11"/>
    </row>
    <row r="65" spans="1:23">
      <c r="A65" s="31">
        <v>62</v>
      </c>
      <c r="B65" s="32" t="s">
        <v>108</v>
      </c>
      <c r="C65" s="33" t="s">
        <v>9</v>
      </c>
      <c r="D65" s="28">
        <v>1200</v>
      </c>
      <c r="E65" s="28">
        <v>150</v>
      </c>
      <c r="F65" s="30">
        <f t="shared" si="0"/>
        <v>180000</v>
      </c>
      <c r="G65" s="10">
        <v>98</v>
      </c>
      <c r="H65" s="10">
        <v>99.6</v>
      </c>
      <c r="I65" s="11">
        <v>147</v>
      </c>
      <c r="J65" s="11"/>
      <c r="K65" s="11"/>
      <c r="L65" s="11"/>
      <c r="M65" s="11">
        <v>112</v>
      </c>
      <c r="N65" s="11"/>
      <c r="O65" s="11"/>
      <c r="P65" s="11"/>
      <c r="Q65" s="11"/>
      <c r="R65" s="11"/>
      <c r="S65" s="11">
        <v>110</v>
      </c>
      <c r="T65" s="11">
        <v>135</v>
      </c>
      <c r="U65" s="11">
        <v>118</v>
      </c>
      <c r="V65" s="11">
        <v>100</v>
      </c>
      <c r="W65" s="11"/>
    </row>
    <row r="66" spans="1:23">
      <c r="A66" s="31">
        <v>63</v>
      </c>
      <c r="B66" s="32" t="s">
        <v>109</v>
      </c>
      <c r="C66" s="33" t="s">
        <v>9</v>
      </c>
      <c r="D66" s="28">
        <v>6000</v>
      </c>
      <c r="E66" s="28">
        <v>150</v>
      </c>
      <c r="F66" s="30">
        <f t="shared" si="0"/>
        <v>900000</v>
      </c>
      <c r="G66" s="10">
        <v>104</v>
      </c>
      <c r="H66" s="10">
        <v>99.6</v>
      </c>
      <c r="I66" s="11">
        <v>147</v>
      </c>
      <c r="J66" s="11"/>
      <c r="K66" s="11"/>
      <c r="L66" s="11"/>
      <c r="M66" s="11">
        <v>112</v>
      </c>
      <c r="N66" s="11"/>
      <c r="O66" s="11"/>
      <c r="P66" s="11"/>
      <c r="Q66" s="11"/>
      <c r="R66" s="11"/>
      <c r="S66" s="11">
        <v>110</v>
      </c>
      <c r="T66" s="11">
        <v>135</v>
      </c>
      <c r="U66" s="11">
        <v>118</v>
      </c>
      <c r="V66" s="11">
        <v>100</v>
      </c>
      <c r="W66" s="11"/>
    </row>
    <row r="67" spans="1:23">
      <c r="A67" s="31">
        <v>64</v>
      </c>
      <c r="B67" s="32" t="s">
        <v>110</v>
      </c>
      <c r="C67" s="33" t="s">
        <v>9</v>
      </c>
      <c r="D67" s="28">
        <v>500</v>
      </c>
      <c r="E67" s="28">
        <v>150</v>
      </c>
      <c r="F67" s="30">
        <f t="shared" si="0"/>
        <v>75000</v>
      </c>
      <c r="G67" s="10">
        <v>98</v>
      </c>
      <c r="H67" s="10">
        <v>99.6</v>
      </c>
      <c r="I67" s="11">
        <v>147</v>
      </c>
      <c r="J67" s="11"/>
      <c r="K67" s="11"/>
      <c r="L67" s="11"/>
      <c r="M67" s="11">
        <v>112</v>
      </c>
      <c r="N67" s="11"/>
      <c r="O67" s="11"/>
      <c r="P67" s="11"/>
      <c r="Q67" s="11"/>
      <c r="R67" s="11"/>
      <c r="S67" s="11">
        <v>110</v>
      </c>
      <c r="T67" s="11">
        <v>135</v>
      </c>
      <c r="U67" s="11">
        <v>118</v>
      </c>
      <c r="V67" s="11">
        <v>100</v>
      </c>
      <c r="W67" s="11"/>
    </row>
    <row r="68" spans="1:23" ht="25.5">
      <c r="A68" s="31">
        <v>65</v>
      </c>
      <c r="B68" s="32" t="s">
        <v>354</v>
      </c>
      <c r="C68" s="33" t="s">
        <v>358</v>
      </c>
      <c r="D68" s="28">
        <v>40</v>
      </c>
      <c r="E68" s="29">
        <v>3800</v>
      </c>
      <c r="F68" s="30">
        <f t="shared" si="0"/>
        <v>152000</v>
      </c>
      <c r="G68" s="10">
        <v>3784</v>
      </c>
      <c r="H68" s="10"/>
      <c r="I68" s="11">
        <v>3285</v>
      </c>
      <c r="J68" s="11"/>
      <c r="K68" s="11"/>
      <c r="L68" s="11"/>
      <c r="M68" s="11">
        <v>3800</v>
      </c>
      <c r="N68" s="11"/>
      <c r="O68" s="11"/>
      <c r="P68" s="11"/>
      <c r="Q68" s="11"/>
      <c r="R68" s="11"/>
      <c r="S68" s="11"/>
      <c r="T68" s="11"/>
      <c r="U68" s="11">
        <v>3645</v>
      </c>
      <c r="V68" s="11">
        <v>3450</v>
      </c>
      <c r="W68" s="11"/>
    </row>
  </sheetData>
  <mergeCells count="7">
    <mergeCell ref="G2:W2"/>
    <mergeCell ref="A2:A3"/>
    <mergeCell ref="B2:B3"/>
    <mergeCell ref="C2:C3"/>
    <mergeCell ref="D2:D3"/>
    <mergeCell ref="E2:E3"/>
    <mergeCell ref="F2:F3"/>
  </mergeCells>
  <pageMargins left="0.31496062992125984" right="0.31496062992125984" top="0.35433070866141736" bottom="0.35433070866141736" header="0.31496062992125984" footer="0.31496062992125984"/>
  <pageSetup paperSize="9" scale="65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B53"/>
  <sheetViews>
    <sheetView view="pageBreakPreview" zoomScale="95" zoomScaleNormal="100" zoomScaleSheetLayoutView="95" workbookViewId="0">
      <pane xSplit="23" ySplit="7" topLeftCell="Y8" activePane="bottomRight" state="frozen"/>
      <selection activeCell="D17" sqref="D17"/>
      <selection pane="topRight" activeCell="D17" sqref="D17"/>
      <selection pane="bottomLeft" activeCell="D17" sqref="D17"/>
      <selection pane="bottomRight" activeCell="D17" sqref="D17"/>
    </sheetView>
  </sheetViews>
  <sheetFormatPr defaultRowHeight="15"/>
  <cols>
    <col min="1" max="1" width="4.28515625" customWidth="1"/>
    <col min="2" max="2" width="27.5703125" customWidth="1"/>
    <col min="3" max="4" width="5.28515625" customWidth="1"/>
    <col min="5" max="6" width="11.85546875" customWidth="1"/>
    <col min="7" max="8" width="7.7109375" customWidth="1"/>
    <col min="9" max="9" width="7.28515625" customWidth="1"/>
    <col min="10" max="11" width="7.140625" customWidth="1"/>
    <col min="12" max="12" width="7.42578125" customWidth="1"/>
    <col min="13" max="13" width="5.85546875" customWidth="1"/>
    <col min="14" max="14" width="6.42578125" customWidth="1"/>
    <col min="15" max="22" width="7.28515625" customWidth="1"/>
    <col min="23" max="23" width="6.5703125" customWidth="1"/>
  </cols>
  <sheetData>
    <row r="1" spans="1:28">
      <c r="A1" s="1"/>
      <c r="B1" s="1"/>
      <c r="C1" s="38" t="s">
        <v>22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8" ht="36" customHeight="1">
      <c r="A2" s="244" t="s">
        <v>0</v>
      </c>
      <c r="B2" s="244" t="s">
        <v>1</v>
      </c>
      <c r="C2" s="244" t="s">
        <v>2</v>
      </c>
      <c r="D2" s="244" t="s">
        <v>3</v>
      </c>
      <c r="E2" s="244" t="s">
        <v>4</v>
      </c>
      <c r="F2" s="245" t="s">
        <v>26</v>
      </c>
      <c r="G2" s="244" t="s">
        <v>5</v>
      </c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</row>
    <row r="3" spans="1:28" ht="84">
      <c r="A3" s="244"/>
      <c r="B3" s="245"/>
      <c r="C3" s="245"/>
      <c r="D3" s="245"/>
      <c r="E3" s="245"/>
      <c r="F3" s="246"/>
      <c r="G3" s="199" t="s">
        <v>305</v>
      </c>
      <c r="H3" s="199" t="s">
        <v>316</v>
      </c>
      <c r="I3" s="83" t="s">
        <v>306</v>
      </c>
      <c r="J3" s="199" t="s">
        <v>307</v>
      </c>
      <c r="K3" s="199" t="s">
        <v>308</v>
      </c>
      <c r="L3" s="199" t="s">
        <v>309</v>
      </c>
      <c r="M3" s="199" t="s">
        <v>208</v>
      </c>
      <c r="N3" s="199" t="s">
        <v>310</v>
      </c>
      <c r="O3" s="199" t="s">
        <v>311</v>
      </c>
      <c r="P3" s="199" t="s">
        <v>96</v>
      </c>
      <c r="Q3" s="199" t="s">
        <v>41</v>
      </c>
      <c r="R3" s="199" t="s">
        <v>312</v>
      </c>
      <c r="S3" s="199" t="s">
        <v>313</v>
      </c>
      <c r="T3" s="199" t="s">
        <v>314</v>
      </c>
      <c r="U3" s="199" t="s">
        <v>315</v>
      </c>
      <c r="V3" s="199" t="s">
        <v>121</v>
      </c>
      <c r="W3" s="199" t="s">
        <v>18</v>
      </c>
    </row>
    <row r="4" spans="1:28">
      <c r="A4" s="31">
        <v>1</v>
      </c>
      <c r="B4" s="32" t="s">
        <v>270</v>
      </c>
      <c r="C4" s="33" t="s">
        <v>25</v>
      </c>
      <c r="D4" s="28">
        <v>650</v>
      </c>
      <c r="E4" s="28">
        <v>950</v>
      </c>
      <c r="F4" s="30">
        <f>D4*E4</f>
        <v>617500</v>
      </c>
      <c r="G4" s="92"/>
      <c r="H4" s="92"/>
      <c r="I4" s="93"/>
      <c r="J4" s="93"/>
      <c r="K4" s="93"/>
      <c r="L4" s="93"/>
      <c r="M4" s="93"/>
      <c r="N4" s="93"/>
      <c r="O4" s="93">
        <v>850</v>
      </c>
      <c r="P4" s="93"/>
      <c r="Q4" s="93"/>
      <c r="R4" s="93"/>
      <c r="S4" s="93"/>
      <c r="T4" s="93"/>
      <c r="U4" s="93"/>
      <c r="V4" s="93"/>
      <c r="W4" s="93">
        <v>785</v>
      </c>
    </row>
    <row r="5" spans="1:28">
      <c r="A5" s="31">
        <v>2</v>
      </c>
      <c r="B5" s="32" t="s">
        <v>271</v>
      </c>
      <c r="C5" s="33" t="s">
        <v>25</v>
      </c>
      <c r="D5" s="28">
        <v>650</v>
      </c>
      <c r="E5" s="28">
        <v>950</v>
      </c>
      <c r="F5" s="30">
        <f t="shared" ref="F5:F53" si="0">D5*E5</f>
        <v>617500</v>
      </c>
      <c r="G5" s="92"/>
      <c r="H5" s="92"/>
      <c r="I5" s="93"/>
      <c r="J5" s="93"/>
      <c r="K5" s="93"/>
      <c r="L5" s="93"/>
      <c r="M5" s="93"/>
      <c r="N5" s="93"/>
      <c r="O5" s="93">
        <v>850</v>
      </c>
      <c r="P5" s="93"/>
      <c r="Q5" s="93"/>
      <c r="R5" s="93"/>
      <c r="S5" s="93"/>
      <c r="T5" s="93"/>
      <c r="U5" s="93"/>
      <c r="V5" s="93"/>
      <c r="W5" s="93">
        <v>785</v>
      </c>
      <c r="AB5" t="s">
        <v>10</v>
      </c>
    </row>
    <row r="6" spans="1:28" ht="25.5">
      <c r="A6" s="31">
        <v>3</v>
      </c>
      <c r="B6" s="32" t="s">
        <v>272</v>
      </c>
      <c r="C6" s="33" t="s">
        <v>25</v>
      </c>
      <c r="D6" s="28">
        <v>500</v>
      </c>
      <c r="E6" s="29">
        <v>2500</v>
      </c>
      <c r="F6" s="30">
        <f t="shared" si="0"/>
        <v>1250000</v>
      </c>
      <c r="G6" s="92"/>
      <c r="H6" s="92"/>
      <c r="I6" s="93"/>
      <c r="J6" s="93"/>
      <c r="K6" s="93"/>
      <c r="L6" s="93"/>
      <c r="M6" s="93"/>
      <c r="N6" s="93"/>
      <c r="O6" s="93">
        <v>1890</v>
      </c>
      <c r="P6" s="93"/>
      <c r="Q6" s="93"/>
      <c r="R6" s="93"/>
      <c r="S6" s="93"/>
      <c r="T6" s="93"/>
      <c r="U6" s="93"/>
      <c r="V6" s="93"/>
      <c r="W6" s="93">
        <v>1691</v>
      </c>
    </row>
    <row r="7" spans="1:28">
      <c r="A7" s="31">
        <v>4</v>
      </c>
      <c r="B7" s="32" t="s">
        <v>273</v>
      </c>
      <c r="C7" s="33" t="s">
        <v>25</v>
      </c>
      <c r="D7" s="28">
        <v>70</v>
      </c>
      <c r="E7" s="29">
        <v>1960</v>
      </c>
      <c r="F7" s="30">
        <f t="shared" si="0"/>
        <v>137200</v>
      </c>
      <c r="G7" s="92"/>
      <c r="H7" s="92"/>
      <c r="I7" s="93"/>
      <c r="J7" s="93"/>
      <c r="K7" s="93"/>
      <c r="L7" s="93"/>
      <c r="M7" s="93"/>
      <c r="N7" s="93"/>
      <c r="O7" s="93">
        <v>1330</v>
      </c>
      <c r="P7" s="93"/>
      <c r="Q7" s="93"/>
      <c r="R7" s="93"/>
      <c r="S7" s="93"/>
      <c r="T7" s="93"/>
      <c r="U7" s="93"/>
      <c r="V7" s="93"/>
      <c r="W7" s="93">
        <v>1397</v>
      </c>
    </row>
    <row r="8" spans="1:28" ht="114.75">
      <c r="A8" s="31">
        <v>5</v>
      </c>
      <c r="B8" s="58" t="s">
        <v>274</v>
      </c>
      <c r="C8" s="33" t="s">
        <v>119</v>
      </c>
      <c r="D8" s="28">
        <v>2</v>
      </c>
      <c r="E8" s="29">
        <v>159000</v>
      </c>
      <c r="F8" s="30">
        <f t="shared" si="0"/>
        <v>318000</v>
      </c>
      <c r="G8" s="92"/>
      <c r="H8" s="92"/>
      <c r="I8" s="93"/>
      <c r="J8" s="93"/>
      <c r="K8" s="93"/>
      <c r="L8" s="93"/>
      <c r="M8" s="93"/>
      <c r="N8" s="93"/>
      <c r="O8" s="93"/>
      <c r="P8" s="93"/>
      <c r="Q8" s="93"/>
      <c r="R8" s="93"/>
      <c r="S8" s="93">
        <v>159000</v>
      </c>
      <c r="T8" s="93"/>
      <c r="U8" s="93"/>
      <c r="V8" s="93">
        <v>148900</v>
      </c>
      <c r="W8" s="93"/>
    </row>
    <row r="9" spans="1:28" ht="25.5">
      <c r="A9" s="31">
        <v>6</v>
      </c>
      <c r="B9" s="32" t="s">
        <v>275</v>
      </c>
      <c r="C9" s="33" t="s">
        <v>17</v>
      </c>
      <c r="D9" s="28">
        <v>500</v>
      </c>
      <c r="E9" s="29">
        <v>8000</v>
      </c>
      <c r="F9" s="30">
        <f t="shared" si="0"/>
        <v>4000000</v>
      </c>
      <c r="G9" s="92"/>
      <c r="H9" s="92"/>
      <c r="I9" s="93"/>
      <c r="J9" s="93"/>
      <c r="K9" s="93">
        <v>5000</v>
      </c>
      <c r="L9" s="93"/>
      <c r="M9" s="93"/>
      <c r="N9" s="93"/>
      <c r="O9" s="93"/>
      <c r="P9" s="93"/>
      <c r="Q9" s="93">
        <v>6764</v>
      </c>
      <c r="R9" s="93"/>
      <c r="S9" s="93"/>
      <c r="T9" s="93"/>
      <c r="U9" s="93"/>
      <c r="V9" s="93"/>
      <c r="W9" s="93">
        <v>7099</v>
      </c>
    </row>
    <row r="10" spans="1:28">
      <c r="A10" s="31">
        <v>7</v>
      </c>
      <c r="B10" s="32" t="s">
        <v>276</v>
      </c>
      <c r="C10" s="33" t="s">
        <v>9</v>
      </c>
      <c r="D10" s="28">
        <v>15</v>
      </c>
      <c r="E10" s="29">
        <v>1545</v>
      </c>
      <c r="F10" s="30">
        <f t="shared" si="0"/>
        <v>23175</v>
      </c>
      <c r="G10" s="92"/>
      <c r="H10" s="92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>
        <v>1200</v>
      </c>
    </row>
    <row r="11" spans="1:28" ht="25.5">
      <c r="A11" s="31">
        <v>8</v>
      </c>
      <c r="B11" s="32" t="s">
        <v>277</v>
      </c>
      <c r="C11" s="28" t="s">
        <v>303</v>
      </c>
      <c r="D11" s="28">
        <v>30</v>
      </c>
      <c r="E11" s="29">
        <v>9315</v>
      </c>
      <c r="F11" s="30">
        <f t="shared" si="0"/>
        <v>279450</v>
      </c>
      <c r="G11" s="92">
        <v>5399</v>
      </c>
      <c r="H11" s="92"/>
      <c r="I11" s="93"/>
      <c r="J11" s="93"/>
      <c r="K11" s="93"/>
      <c r="L11" s="93"/>
      <c r="M11" s="93"/>
      <c r="N11" s="93"/>
      <c r="O11" s="93">
        <v>5500</v>
      </c>
      <c r="P11" s="93"/>
      <c r="Q11" s="93">
        <v>4797</v>
      </c>
      <c r="R11" s="93"/>
      <c r="S11" s="93"/>
      <c r="T11" s="93"/>
      <c r="U11" s="93"/>
      <c r="V11" s="93">
        <v>8250</v>
      </c>
      <c r="W11" s="93"/>
    </row>
    <row r="12" spans="1:28" ht="25.5">
      <c r="A12" s="31">
        <v>9</v>
      </c>
      <c r="B12" s="32" t="s">
        <v>278</v>
      </c>
      <c r="C12" s="28" t="s">
        <v>303</v>
      </c>
      <c r="D12" s="28">
        <v>30</v>
      </c>
      <c r="E12" s="29">
        <v>6000</v>
      </c>
      <c r="F12" s="30">
        <f t="shared" si="0"/>
        <v>180000</v>
      </c>
      <c r="G12" s="92">
        <v>5388</v>
      </c>
      <c r="H12" s="92"/>
      <c r="I12" s="93"/>
      <c r="J12" s="93"/>
      <c r="K12" s="93"/>
      <c r="L12" s="93"/>
      <c r="M12" s="93"/>
      <c r="N12" s="93"/>
      <c r="O12" s="93">
        <v>3870</v>
      </c>
      <c r="P12" s="93"/>
      <c r="Q12" s="93">
        <v>3567</v>
      </c>
      <c r="R12" s="93"/>
      <c r="S12" s="93"/>
      <c r="T12" s="93"/>
      <c r="U12" s="93"/>
      <c r="V12" s="93">
        <v>4750</v>
      </c>
      <c r="W12" s="93"/>
    </row>
    <row r="13" spans="1:28" ht="25.5">
      <c r="A13" s="31">
        <v>10</v>
      </c>
      <c r="B13" s="32" t="s">
        <v>279</v>
      </c>
      <c r="C13" s="33" t="s">
        <v>304</v>
      </c>
      <c r="D13" s="28">
        <v>30</v>
      </c>
      <c r="E13" s="29">
        <v>3500</v>
      </c>
      <c r="F13" s="30">
        <f t="shared" si="0"/>
        <v>105000</v>
      </c>
      <c r="G13" s="92"/>
      <c r="H13" s="92"/>
      <c r="I13" s="93"/>
      <c r="J13" s="93"/>
      <c r="K13" s="93"/>
      <c r="L13" s="93"/>
      <c r="M13" s="93"/>
      <c r="N13" s="93"/>
      <c r="O13" s="93">
        <v>3300</v>
      </c>
      <c r="P13" s="93"/>
      <c r="Q13" s="93"/>
      <c r="R13" s="93"/>
      <c r="S13" s="93"/>
      <c r="T13" s="93"/>
      <c r="U13" s="93"/>
      <c r="V13" s="93"/>
      <c r="W13" s="93">
        <v>2946</v>
      </c>
    </row>
    <row r="14" spans="1:28" ht="25.5">
      <c r="A14" s="31">
        <v>11</v>
      </c>
      <c r="B14" s="32" t="s">
        <v>86</v>
      </c>
      <c r="C14" s="28" t="s">
        <v>9</v>
      </c>
      <c r="D14" s="33">
        <v>20</v>
      </c>
      <c r="E14" s="29">
        <v>15500</v>
      </c>
      <c r="F14" s="30">
        <f t="shared" si="0"/>
        <v>310000</v>
      </c>
      <c r="G14" s="92"/>
      <c r="H14" s="92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</row>
    <row r="15" spans="1:28">
      <c r="A15" s="31">
        <v>12</v>
      </c>
      <c r="B15" s="32" t="s">
        <v>280</v>
      </c>
      <c r="C15" s="28" t="s">
        <v>9</v>
      </c>
      <c r="D15" s="33">
        <v>20</v>
      </c>
      <c r="E15" s="29">
        <v>15500</v>
      </c>
      <c r="F15" s="30">
        <f t="shared" si="0"/>
        <v>310000</v>
      </c>
      <c r="G15" s="92"/>
      <c r="H15" s="92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</row>
    <row r="16" spans="1:28">
      <c r="A16" s="31">
        <v>13</v>
      </c>
      <c r="B16" s="32" t="s">
        <v>281</v>
      </c>
      <c r="C16" s="28" t="s">
        <v>9</v>
      </c>
      <c r="D16" s="33">
        <v>16</v>
      </c>
      <c r="E16" s="29">
        <v>15500</v>
      </c>
      <c r="F16" s="30">
        <f t="shared" si="0"/>
        <v>248000</v>
      </c>
      <c r="G16" s="92"/>
      <c r="H16" s="92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</row>
    <row r="17" spans="1:23">
      <c r="A17" s="31">
        <v>14</v>
      </c>
      <c r="B17" s="32" t="s">
        <v>85</v>
      </c>
      <c r="C17" s="28" t="s">
        <v>9</v>
      </c>
      <c r="D17" s="28">
        <v>160</v>
      </c>
      <c r="E17" s="29">
        <v>9718</v>
      </c>
      <c r="F17" s="30">
        <f t="shared" si="0"/>
        <v>1554880</v>
      </c>
      <c r="G17" s="92"/>
      <c r="H17" s="92"/>
      <c r="I17" s="93"/>
      <c r="J17" s="93"/>
      <c r="K17" s="93"/>
      <c r="L17" s="93"/>
      <c r="M17" s="93"/>
      <c r="N17" s="93"/>
      <c r="O17" s="93"/>
      <c r="P17" s="93">
        <v>9300</v>
      </c>
      <c r="Q17" s="93"/>
      <c r="R17" s="93"/>
      <c r="S17" s="93"/>
      <c r="T17" s="93"/>
      <c r="U17" s="93"/>
      <c r="V17" s="93"/>
      <c r="W17" s="93"/>
    </row>
    <row r="18" spans="1:23" ht="38.25">
      <c r="A18" s="31">
        <v>15</v>
      </c>
      <c r="B18" s="32" t="s">
        <v>282</v>
      </c>
      <c r="C18" s="28" t="s">
        <v>17</v>
      </c>
      <c r="D18" s="28">
        <v>30</v>
      </c>
      <c r="E18" s="29">
        <v>35000</v>
      </c>
      <c r="F18" s="30">
        <f t="shared" si="0"/>
        <v>1050000</v>
      </c>
      <c r="G18" s="92"/>
      <c r="H18" s="92"/>
      <c r="I18" s="93"/>
      <c r="J18" s="93"/>
      <c r="K18" s="93"/>
      <c r="L18" s="93"/>
      <c r="M18" s="93"/>
      <c r="N18" s="93"/>
      <c r="O18" s="93"/>
      <c r="P18" s="93">
        <v>32000</v>
      </c>
      <c r="Q18" s="93"/>
      <c r="R18" s="93"/>
      <c r="S18" s="93"/>
      <c r="T18" s="93"/>
      <c r="U18" s="93"/>
      <c r="V18" s="93"/>
      <c r="W18" s="93"/>
    </row>
    <row r="19" spans="1:23" ht="25.5">
      <c r="A19" s="31">
        <v>16</v>
      </c>
      <c r="B19" s="36" t="s">
        <v>283</v>
      </c>
      <c r="C19" s="28" t="s">
        <v>37</v>
      </c>
      <c r="D19" s="28">
        <v>3</v>
      </c>
      <c r="E19" s="29">
        <v>29380</v>
      </c>
      <c r="F19" s="30">
        <f t="shared" si="0"/>
        <v>88140</v>
      </c>
      <c r="G19" s="92"/>
      <c r="H19" s="92"/>
      <c r="I19" s="93"/>
      <c r="J19" s="93"/>
      <c r="K19" s="93"/>
      <c r="L19" s="93"/>
      <c r="M19" s="93"/>
      <c r="N19" s="93"/>
      <c r="O19" s="93"/>
      <c r="P19" s="93">
        <v>29300</v>
      </c>
      <c r="Q19" s="93"/>
      <c r="R19" s="93"/>
      <c r="S19" s="93"/>
      <c r="T19" s="93"/>
      <c r="U19" s="93"/>
      <c r="V19" s="93"/>
      <c r="W19" s="93"/>
    </row>
    <row r="20" spans="1:23" ht="38.25">
      <c r="A20" s="31">
        <v>17</v>
      </c>
      <c r="B20" s="32" t="s">
        <v>284</v>
      </c>
      <c r="C20" s="33" t="s">
        <v>66</v>
      </c>
      <c r="D20" s="28">
        <v>2</v>
      </c>
      <c r="E20" s="29">
        <v>15000</v>
      </c>
      <c r="F20" s="30">
        <f t="shared" si="0"/>
        <v>30000</v>
      </c>
      <c r="G20" s="92"/>
      <c r="H20" s="92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</row>
    <row r="21" spans="1:23">
      <c r="A21" s="31">
        <v>18</v>
      </c>
      <c r="B21" s="32" t="s">
        <v>32</v>
      </c>
      <c r="C21" s="33" t="s">
        <v>9</v>
      </c>
      <c r="D21" s="28">
        <v>10</v>
      </c>
      <c r="E21" s="29">
        <v>3300</v>
      </c>
      <c r="F21" s="30">
        <f t="shared" si="0"/>
        <v>33000</v>
      </c>
      <c r="G21" s="92"/>
      <c r="H21" s="92"/>
      <c r="I21" s="93">
        <v>3300</v>
      </c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</row>
    <row r="22" spans="1:23">
      <c r="A22" s="31">
        <v>19</v>
      </c>
      <c r="B22" s="32" t="s">
        <v>32</v>
      </c>
      <c r="C22" s="33" t="s">
        <v>9</v>
      </c>
      <c r="D22" s="28">
        <v>10</v>
      </c>
      <c r="E22" s="29">
        <v>3300</v>
      </c>
      <c r="F22" s="30">
        <f t="shared" si="0"/>
        <v>33000</v>
      </c>
      <c r="G22" s="92"/>
      <c r="H22" s="92"/>
      <c r="I22" s="93">
        <v>3300</v>
      </c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</row>
    <row r="23" spans="1:23" ht="38.25">
      <c r="A23" s="31">
        <v>20</v>
      </c>
      <c r="B23" s="36" t="s">
        <v>285</v>
      </c>
      <c r="C23" s="33" t="s">
        <v>87</v>
      </c>
      <c r="D23" s="33">
        <v>2</v>
      </c>
      <c r="E23" s="29">
        <v>270000</v>
      </c>
      <c r="F23" s="30">
        <f t="shared" si="0"/>
        <v>540000</v>
      </c>
      <c r="G23" s="92"/>
      <c r="H23" s="92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>
        <v>142265</v>
      </c>
    </row>
    <row r="24" spans="1:23" ht="38.25">
      <c r="A24" s="31">
        <v>21</v>
      </c>
      <c r="B24" s="36" t="s">
        <v>286</v>
      </c>
      <c r="C24" s="33" t="s">
        <v>87</v>
      </c>
      <c r="D24" s="33">
        <v>2</v>
      </c>
      <c r="E24" s="33">
        <v>170000</v>
      </c>
      <c r="F24" s="30">
        <f t="shared" si="0"/>
        <v>340000</v>
      </c>
      <c r="G24" s="92"/>
      <c r="H24" s="92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>
        <v>59605</v>
      </c>
    </row>
    <row r="25" spans="1:23" ht="25.5">
      <c r="A25" s="31">
        <v>22</v>
      </c>
      <c r="B25" s="36" t="s">
        <v>287</v>
      </c>
      <c r="C25" s="33" t="s">
        <v>87</v>
      </c>
      <c r="D25" s="33">
        <v>2</v>
      </c>
      <c r="E25" s="33">
        <v>50000</v>
      </c>
      <c r="F25" s="30">
        <f t="shared" si="0"/>
        <v>100000</v>
      </c>
      <c r="G25" s="92"/>
      <c r="H25" s="92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>
        <v>25255</v>
      </c>
    </row>
    <row r="26" spans="1:23" ht="25.5">
      <c r="A26" s="31">
        <v>23</v>
      </c>
      <c r="B26" s="32" t="s">
        <v>288</v>
      </c>
      <c r="C26" s="28" t="s">
        <v>9</v>
      </c>
      <c r="D26" s="28">
        <v>50</v>
      </c>
      <c r="E26" s="29">
        <v>5537</v>
      </c>
      <c r="F26" s="30">
        <f t="shared" si="0"/>
        <v>276850</v>
      </c>
      <c r="G26" s="92"/>
      <c r="H26" s="92"/>
      <c r="I26" s="93"/>
      <c r="J26" s="93"/>
      <c r="K26" s="93"/>
      <c r="L26" s="93"/>
      <c r="M26" s="93"/>
      <c r="N26" s="93"/>
      <c r="O26" s="93"/>
      <c r="P26" s="93">
        <v>4900</v>
      </c>
      <c r="Q26" s="93"/>
      <c r="R26" s="93"/>
      <c r="S26" s="93"/>
      <c r="T26" s="93"/>
      <c r="U26" s="93"/>
      <c r="V26" s="93"/>
      <c r="W26" s="93"/>
    </row>
    <row r="27" spans="1:23" ht="25.5">
      <c r="A27" s="31">
        <v>24</v>
      </c>
      <c r="B27" s="32" t="s">
        <v>88</v>
      </c>
      <c r="C27" s="33" t="s">
        <v>37</v>
      </c>
      <c r="D27" s="28">
        <v>2</v>
      </c>
      <c r="E27" s="29">
        <v>48000</v>
      </c>
      <c r="F27" s="30">
        <f t="shared" si="0"/>
        <v>96000</v>
      </c>
      <c r="G27" s="92"/>
      <c r="H27" s="92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>
        <v>45000</v>
      </c>
      <c r="V27" s="93"/>
      <c r="W27" s="93"/>
    </row>
    <row r="28" spans="1:23" ht="25.5">
      <c r="A28" s="31">
        <v>25</v>
      </c>
      <c r="B28" s="32" t="s">
        <v>89</v>
      </c>
      <c r="C28" s="33" t="s">
        <v>37</v>
      </c>
      <c r="D28" s="28">
        <v>20</v>
      </c>
      <c r="E28" s="29">
        <v>19720</v>
      </c>
      <c r="F28" s="30">
        <f t="shared" si="0"/>
        <v>394400</v>
      </c>
      <c r="G28" s="92"/>
      <c r="H28" s="92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>
        <v>17000</v>
      </c>
      <c r="V28" s="93"/>
      <c r="W28" s="93"/>
    </row>
    <row r="29" spans="1:23" ht="25.5">
      <c r="A29" s="31">
        <v>26</v>
      </c>
      <c r="B29" s="32" t="s">
        <v>289</v>
      </c>
      <c r="C29" s="33" t="s">
        <v>37</v>
      </c>
      <c r="D29" s="28">
        <v>20</v>
      </c>
      <c r="E29" s="29">
        <v>19720</v>
      </c>
      <c r="F29" s="30">
        <f t="shared" si="0"/>
        <v>394400</v>
      </c>
      <c r="G29" s="92"/>
      <c r="H29" s="92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>
        <v>17000</v>
      </c>
      <c r="V29" s="93"/>
      <c r="W29" s="93"/>
    </row>
    <row r="30" spans="1:23" ht="25.5">
      <c r="A30" s="31">
        <v>27</v>
      </c>
      <c r="B30" s="32" t="s">
        <v>90</v>
      </c>
      <c r="C30" s="33" t="s">
        <v>37</v>
      </c>
      <c r="D30" s="28">
        <v>1</v>
      </c>
      <c r="E30" s="29">
        <v>71000</v>
      </c>
      <c r="F30" s="30">
        <f t="shared" si="0"/>
        <v>71000</v>
      </c>
      <c r="G30" s="92"/>
      <c r="H30" s="92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>
        <v>71000</v>
      </c>
      <c r="V30" s="93"/>
      <c r="W30" s="93"/>
    </row>
    <row r="31" spans="1:23" ht="51">
      <c r="A31" s="31">
        <v>28</v>
      </c>
      <c r="B31" s="32" t="s">
        <v>290</v>
      </c>
      <c r="C31" s="33" t="s">
        <v>37</v>
      </c>
      <c r="D31" s="28">
        <v>1</v>
      </c>
      <c r="E31" s="29">
        <v>45600</v>
      </c>
      <c r="F31" s="30">
        <f t="shared" si="0"/>
        <v>45600</v>
      </c>
      <c r="G31" s="92"/>
      <c r="H31" s="92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</row>
    <row r="32" spans="1:23" ht="38.25">
      <c r="A32" s="31">
        <v>29</v>
      </c>
      <c r="B32" s="32" t="s">
        <v>91</v>
      </c>
      <c r="C32" s="33" t="s">
        <v>9</v>
      </c>
      <c r="D32" s="28">
        <v>2</v>
      </c>
      <c r="E32" s="29">
        <v>45600</v>
      </c>
      <c r="F32" s="30">
        <f t="shared" si="0"/>
        <v>91200</v>
      </c>
      <c r="G32" s="92"/>
      <c r="H32" s="92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>
        <v>43970</v>
      </c>
      <c r="U32" s="93"/>
      <c r="V32" s="93"/>
      <c r="W32" s="93"/>
    </row>
    <row r="33" spans="1:23" ht="38.25">
      <c r="A33" s="31">
        <v>30</v>
      </c>
      <c r="B33" s="32" t="s">
        <v>92</v>
      </c>
      <c r="C33" s="33" t="s">
        <v>9</v>
      </c>
      <c r="D33" s="28">
        <v>3</v>
      </c>
      <c r="E33" s="29">
        <v>45600</v>
      </c>
      <c r="F33" s="30">
        <f t="shared" si="0"/>
        <v>136800</v>
      </c>
      <c r="G33" s="92"/>
      <c r="H33" s="92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>
        <v>43970</v>
      </c>
      <c r="U33" s="93"/>
      <c r="V33" s="93"/>
      <c r="W33" s="93"/>
    </row>
    <row r="34" spans="1:23" ht="63.75">
      <c r="A34" s="31">
        <v>31</v>
      </c>
      <c r="B34" s="32" t="s">
        <v>291</v>
      </c>
      <c r="C34" s="33" t="s">
        <v>37</v>
      </c>
      <c r="D34" s="28">
        <v>10</v>
      </c>
      <c r="E34" s="29">
        <v>17590</v>
      </c>
      <c r="F34" s="30">
        <f t="shared" si="0"/>
        <v>175900</v>
      </c>
      <c r="G34" s="92"/>
      <c r="H34" s="92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</row>
    <row r="35" spans="1:23" ht="63.75">
      <c r="A35" s="31">
        <v>32</v>
      </c>
      <c r="B35" s="32" t="s">
        <v>292</v>
      </c>
      <c r="C35" s="33" t="s">
        <v>37</v>
      </c>
      <c r="D35" s="28">
        <v>60</v>
      </c>
      <c r="E35" s="29">
        <v>17590</v>
      </c>
      <c r="F35" s="30">
        <f t="shared" si="0"/>
        <v>1055400</v>
      </c>
      <c r="G35" s="92"/>
      <c r="H35" s="92"/>
      <c r="I35" s="93"/>
      <c r="J35" s="93"/>
      <c r="K35" s="93"/>
      <c r="L35" s="93">
        <v>16920</v>
      </c>
      <c r="M35" s="93"/>
      <c r="N35" s="93"/>
      <c r="O35" s="93"/>
      <c r="P35" s="93"/>
      <c r="Q35" s="93"/>
      <c r="R35" s="93"/>
      <c r="S35" s="93"/>
      <c r="T35" s="93">
        <v>16090</v>
      </c>
      <c r="U35" s="93"/>
      <c r="V35" s="93"/>
      <c r="W35" s="93"/>
    </row>
    <row r="36" spans="1:23" ht="63.75">
      <c r="A36" s="31">
        <v>33</v>
      </c>
      <c r="B36" s="32" t="s">
        <v>293</v>
      </c>
      <c r="C36" s="33" t="s">
        <v>37</v>
      </c>
      <c r="D36" s="28">
        <v>60</v>
      </c>
      <c r="E36" s="29">
        <v>17590</v>
      </c>
      <c r="F36" s="30">
        <f t="shared" si="0"/>
        <v>1055400</v>
      </c>
      <c r="G36" s="92"/>
      <c r="H36" s="92"/>
      <c r="I36" s="93"/>
      <c r="J36" s="93"/>
      <c r="K36" s="93"/>
      <c r="L36" s="93">
        <v>16920</v>
      </c>
      <c r="M36" s="93"/>
      <c r="N36" s="93"/>
      <c r="O36" s="93"/>
      <c r="P36" s="93"/>
      <c r="Q36" s="93"/>
      <c r="R36" s="93"/>
      <c r="S36" s="93"/>
      <c r="T36" s="93">
        <v>16090</v>
      </c>
      <c r="U36" s="93"/>
      <c r="V36" s="93"/>
      <c r="W36" s="93"/>
    </row>
    <row r="37" spans="1:23" ht="63.75">
      <c r="A37" s="31">
        <v>34</v>
      </c>
      <c r="B37" s="32" t="s">
        <v>294</v>
      </c>
      <c r="C37" s="33" t="s">
        <v>37</v>
      </c>
      <c r="D37" s="28">
        <v>60</v>
      </c>
      <c r="E37" s="29">
        <v>17590</v>
      </c>
      <c r="F37" s="30">
        <f t="shared" si="0"/>
        <v>1055400</v>
      </c>
      <c r="G37" s="92"/>
      <c r="H37" s="92"/>
      <c r="I37" s="93"/>
      <c r="J37" s="93"/>
      <c r="K37" s="93"/>
      <c r="L37" s="93">
        <v>16920</v>
      </c>
      <c r="M37" s="93"/>
      <c r="N37" s="93"/>
      <c r="O37" s="93"/>
      <c r="P37" s="93"/>
      <c r="Q37" s="93"/>
      <c r="R37" s="93"/>
      <c r="S37" s="93"/>
      <c r="T37" s="93">
        <v>16090</v>
      </c>
      <c r="U37" s="93"/>
      <c r="V37" s="93"/>
      <c r="W37" s="93"/>
    </row>
    <row r="38" spans="1:23" ht="63.75">
      <c r="A38" s="31">
        <v>35</v>
      </c>
      <c r="B38" s="32" t="s">
        <v>295</v>
      </c>
      <c r="C38" s="33" t="s">
        <v>37</v>
      </c>
      <c r="D38" s="28">
        <v>60</v>
      </c>
      <c r="E38" s="29">
        <v>17590</v>
      </c>
      <c r="F38" s="30">
        <f t="shared" si="0"/>
        <v>1055400</v>
      </c>
      <c r="G38" s="92"/>
      <c r="H38" s="92"/>
      <c r="I38" s="93"/>
      <c r="J38" s="93"/>
      <c r="K38" s="93"/>
      <c r="L38" s="93">
        <v>16920</v>
      </c>
      <c r="M38" s="93"/>
      <c r="N38" s="93"/>
      <c r="O38" s="93"/>
      <c r="P38" s="93"/>
      <c r="Q38" s="93"/>
      <c r="R38" s="93"/>
      <c r="S38" s="93"/>
      <c r="T38" s="93">
        <v>16090</v>
      </c>
      <c r="U38" s="93"/>
      <c r="V38" s="93"/>
      <c r="W38" s="93"/>
    </row>
    <row r="39" spans="1:23" ht="63.75">
      <c r="A39" s="31">
        <v>36</v>
      </c>
      <c r="B39" s="32" t="s">
        <v>296</v>
      </c>
      <c r="C39" s="33" t="s">
        <v>9</v>
      </c>
      <c r="D39" s="28">
        <v>2</v>
      </c>
      <c r="E39" s="29">
        <v>140000</v>
      </c>
      <c r="F39" s="30">
        <f t="shared" si="0"/>
        <v>280000</v>
      </c>
      <c r="G39" s="92"/>
      <c r="H39" s="92">
        <v>132000</v>
      </c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>
        <v>53620</v>
      </c>
      <c r="U39" s="93"/>
      <c r="V39" s="93"/>
      <c r="W39" s="93"/>
    </row>
    <row r="40" spans="1:23" ht="51">
      <c r="A40" s="31">
        <v>37</v>
      </c>
      <c r="B40" s="32" t="s">
        <v>93</v>
      </c>
      <c r="C40" s="33" t="s">
        <v>37</v>
      </c>
      <c r="D40" s="28">
        <v>3</v>
      </c>
      <c r="E40" s="29">
        <v>12000</v>
      </c>
      <c r="F40" s="30">
        <f t="shared" si="0"/>
        <v>36000</v>
      </c>
      <c r="G40" s="92"/>
      <c r="H40" s="92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>
        <v>8580</v>
      </c>
      <c r="U40" s="93">
        <v>9800</v>
      </c>
      <c r="V40" s="93"/>
      <c r="W40" s="93"/>
    </row>
    <row r="41" spans="1:23" ht="51">
      <c r="A41" s="31">
        <v>38</v>
      </c>
      <c r="B41" s="32" t="s">
        <v>94</v>
      </c>
      <c r="C41" s="33" t="s">
        <v>37</v>
      </c>
      <c r="D41" s="28">
        <v>3</v>
      </c>
      <c r="E41" s="29">
        <v>12000</v>
      </c>
      <c r="F41" s="30">
        <f t="shared" si="0"/>
        <v>36000</v>
      </c>
      <c r="G41" s="92"/>
      <c r="H41" s="92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>
        <v>8580</v>
      </c>
      <c r="U41" s="93">
        <v>9800</v>
      </c>
      <c r="V41" s="93"/>
      <c r="W41" s="93"/>
    </row>
    <row r="42" spans="1:23" ht="25.5">
      <c r="A42" s="31">
        <v>39</v>
      </c>
      <c r="B42" s="32" t="s">
        <v>297</v>
      </c>
      <c r="C42" s="33" t="s">
        <v>9</v>
      </c>
      <c r="D42" s="28">
        <v>3</v>
      </c>
      <c r="E42" s="29">
        <v>12000</v>
      </c>
      <c r="F42" s="30">
        <f t="shared" si="0"/>
        <v>36000</v>
      </c>
      <c r="G42" s="92"/>
      <c r="H42" s="92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</row>
    <row r="43" spans="1:23" ht="25.5">
      <c r="A43" s="31">
        <v>40</v>
      </c>
      <c r="B43" s="32" t="s">
        <v>297</v>
      </c>
      <c r="C43" s="33" t="s">
        <v>9</v>
      </c>
      <c r="D43" s="28">
        <v>3</v>
      </c>
      <c r="E43" s="29">
        <v>12000</v>
      </c>
      <c r="F43" s="30">
        <f t="shared" si="0"/>
        <v>36000</v>
      </c>
      <c r="G43" s="92"/>
      <c r="H43" s="92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</row>
    <row r="44" spans="1:23" ht="25.5">
      <c r="A44" s="31">
        <v>41</v>
      </c>
      <c r="B44" s="32" t="s">
        <v>297</v>
      </c>
      <c r="C44" s="33" t="s">
        <v>9</v>
      </c>
      <c r="D44" s="28">
        <v>3</v>
      </c>
      <c r="E44" s="29">
        <v>12000</v>
      </c>
      <c r="F44" s="30">
        <f t="shared" si="0"/>
        <v>36000</v>
      </c>
      <c r="G44" s="92"/>
      <c r="H44" s="92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</row>
    <row r="45" spans="1:23" ht="63.75">
      <c r="A45" s="31">
        <v>42</v>
      </c>
      <c r="B45" s="32" t="s">
        <v>298</v>
      </c>
      <c r="C45" s="33" t="s">
        <v>37</v>
      </c>
      <c r="D45" s="28">
        <v>3</v>
      </c>
      <c r="E45" s="29">
        <v>56000</v>
      </c>
      <c r="F45" s="30">
        <f t="shared" si="0"/>
        <v>168000</v>
      </c>
      <c r="G45" s="92"/>
      <c r="H45" s="92"/>
      <c r="I45" s="93"/>
      <c r="J45" s="93"/>
      <c r="K45" s="93"/>
      <c r="L45" s="93"/>
      <c r="M45" s="93"/>
      <c r="N45" s="93">
        <v>56000</v>
      </c>
      <c r="O45" s="93"/>
      <c r="P45" s="93"/>
      <c r="Q45" s="93"/>
      <c r="R45" s="93"/>
      <c r="S45" s="93"/>
      <c r="T45" s="93"/>
      <c r="U45" s="93"/>
      <c r="V45" s="93"/>
      <c r="W45" s="93"/>
    </row>
    <row r="46" spans="1:23" ht="25.5">
      <c r="A46" s="31">
        <v>43</v>
      </c>
      <c r="B46" s="36" t="s">
        <v>299</v>
      </c>
      <c r="C46" s="28" t="s">
        <v>16</v>
      </c>
      <c r="D46" s="28">
        <v>20</v>
      </c>
      <c r="E46" s="29">
        <v>64000</v>
      </c>
      <c r="F46" s="30">
        <f t="shared" si="0"/>
        <v>1280000</v>
      </c>
      <c r="G46" s="92"/>
      <c r="H46" s="92"/>
      <c r="I46" s="93"/>
      <c r="J46" s="93"/>
      <c r="K46" s="93"/>
      <c r="L46" s="93"/>
      <c r="M46" s="93"/>
      <c r="N46" s="93">
        <v>64000</v>
      </c>
      <c r="O46" s="93"/>
      <c r="P46" s="93"/>
      <c r="Q46" s="93"/>
      <c r="R46" s="93"/>
      <c r="S46" s="93"/>
      <c r="T46" s="93">
        <v>42230</v>
      </c>
      <c r="U46" s="93"/>
      <c r="V46" s="93"/>
      <c r="W46" s="93"/>
    </row>
    <row r="47" spans="1:23" ht="63.75">
      <c r="A47" s="31">
        <v>44</v>
      </c>
      <c r="B47" s="32" t="s">
        <v>300</v>
      </c>
      <c r="C47" s="28" t="s">
        <v>9</v>
      </c>
      <c r="D47" s="28">
        <v>10</v>
      </c>
      <c r="E47" s="29">
        <v>33500</v>
      </c>
      <c r="F47" s="30">
        <f t="shared" si="0"/>
        <v>335000</v>
      </c>
      <c r="G47" s="92"/>
      <c r="H47" s="92"/>
      <c r="I47" s="93"/>
      <c r="J47" s="93"/>
      <c r="K47" s="93"/>
      <c r="L47" s="93"/>
      <c r="M47" s="93">
        <v>18950</v>
      </c>
      <c r="N47" s="93">
        <v>33500</v>
      </c>
      <c r="O47" s="93"/>
      <c r="P47" s="93"/>
      <c r="Q47" s="93"/>
      <c r="R47" s="93"/>
      <c r="S47" s="93"/>
      <c r="T47" s="93"/>
      <c r="U47" s="93"/>
      <c r="V47" s="93"/>
      <c r="W47" s="93"/>
    </row>
    <row r="48" spans="1:23" ht="25.5">
      <c r="A48" s="31">
        <v>45</v>
      </c>
      <c r="B48" s="32" t="s">
        <v>33</v>
      </c>
      <c r="C48" s="33" t="s">
        <v>9</v>
      </c>
      <c r="D48" s="28">
        <v>20</v>
      </c>
      <c r="E48" s="29">
        <v>25500</v>
      </c>
      <c r="F48" s="30">
        <f t="shared" si="0"/>
        <v>510000</v>
      </c>
      <c r="G48" s="92"/>
      <c r="H48" s="92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>
        <v>25500</v>
      </c>
    </row>
    <row r="49" spans="1:23" ht="25.5">
      <c r="A49" s="31">
        <v>46</v>
      </c>
      <c r="B49" s="36" t="s">
        <v>34</v>
      </c>
      <c r="C49" s="33" t="s">
        <v>9</v>
      </c>
      <c r="D49" s="28">
        <v>700</v>
      </c>
      <c r="E49" s="29">
        <v>2700</v>
      </c>
      <c r="F49" s="30">
        <f t="shared" si="0"/>
        <v>1890000</v>
      </c>
      <c r="G49" s="92"/>
      <c r="H49" s="92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</row>
    <row r="50" spans="1:23" ht="25.5">
      <c r="A50" s="31">
        <v>47</v>
      </c>
      <c r="B50" s="32" t="s">
        <v>35</v>
      </c>
      <c r="C50" s="33" t="s">
        <v>9</v>
      </c>
      <c r="D50" s="28">
        <v>30</v>
      </c>
      <c r="E50" s="29">
        <v>3300</v>
      </c>
      <c r="F50" s="30">
        <f t="shared" si="0"/>
        <v>99000</v>
      </c>
      <c r="G50" s="92"/>
      <c r="H50" s="92"/>
      <c r="I50" s="93">
        <v>3300</v>
      </c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</row>
    <row r="51" spans="1:23" ht="25.5">
      <c r="A51" s="31">
        <v>48</v>
      </c>
      <c r="B51" s="32" t="s">
        <v>36</v>
      </c>
      <c r="C51" s="33" t="s">
        <v>9</v>
      </c>
      <c r="D51" s="28">
        <v>30</v>
      </c>
      <c r="E51" s="29">
        <v>3300</v>
      </c>
      <c r="F51" s="30">
        <f t="shared" si="0"/>
        <v>99000</v>
      </c>
      <c r="G51" s="92"/>
      <c r="H51" s="92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</row>
    <row r="52" spans="1:23">
      <c r="A52" s="31">
        <v>49</v>
      </c>
      <c r="B52" s="32" t="s">
        <v>301</v>
      </c>
      <c r="C52" s="33" t="s">
        <v>9</v>
      </c>
      <c r="D52" s="28">
        <v>40</v>
      </c>
      <c r="E52" s="29">
        <v>60000</v>
      </c>
      <c r="F52" s="30">
        <f t="shared" si="0"/>
        <v>2400000</v>
      </c>
      <c r="G52" s="92"/>
      <c r="H52" s="92"/>
      <c r="I52" s="93"/>
      <c r="J52" s="93">
        <v>5000</v>
      </c>
      <c r="K52" s="93"/>
      <c r="L52" s="93"/>
      <c r="M52" s="93"/>
      <c r="N52" s="93"/>
      <c r="O52" s="93"/>
      <c r="P52" s="93"/>
      <c r="Q52" s="93"/>
      <c r="R52" s="93">
        <v>4300</v>
      </c>
      <c r="S52" s="93"/>
      <c r="T52" s="93"/>
      <c r="U52" s="93">
        <v>4000</v>
      </c>
      <c r="V52" s="93"/>
      <c r="W52" s="93"/>
    </row>
    <row r="53" spans="1:23">
      <c r="A53" s="31">
        <v>50</v>
      </c>
      <c r="B53" s="32" t="s">
        <v>302</v>
      </c>
      <c r="C53" s="33" t="s">
        <v>9</v>
      </c>
      <c r="D53" s="28">
        <v>10</v>
      </c>
      <c r="E53" s="29">
        <v>160700</v>
      </c>
      <c r="F53" s="30">
        <f t="shared" si="0"/>
        <v>1607000</v>
      </c>
      <c r="G53" s="92"/>
      <c r="H53" s="92"/>
      <c r="I53" s="93"/>
      <c r="J53" s="93">
        <v>158000</v>
      </c>
      <c r="K53" s="93"/>
      <c r="L53" s="93"/>
      <c r="M53" s="93"/>
      <c r="N53" s="93"/>
      <c r="O53" s="93"/>
      <c r="P53" s="93"/>
      <c r="Q53" s="93"/>
      <c r="R53" s="93">
        <v>150000</v>
      </c>
      <c r="S53" s="93"/>
      <c r="T53" s="93"/>
      <c r="U53" s="93"/>
      <c r="V53" s="93"/>
      <c r="W53" s="93"/>
    </row>
  </sheetData>
  <mergeCells count="7">
    <mergeCell ref="G2:W2"/>
    <mergeCell ref="A2:A3"/>
    <mergeCell ref="B2:B3"/>
    <mergeCell ref="C2:C3"/>
    <mergeCell ref="D2:D3"/>
    <mergeCell ref="E2:E3"/>
    <mergeCell ref="F2:F3"/>
  </mergeCells>
  <pageMargins left="0.31496062992125984" right="0.31496062992125984" top="0.35433070866141736" bottom="0.35433070866141736" header="0.31496062992125984" footer="0.31496062992125984"/>
  <pageSetup paperSize="9" scale="75" orientation="landscape" r:id="rId1"/>
  <colBreaks count="1" manualBreakCount="1">
    <brk id="23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7F2EB-14C9-4715-BABA-423EBF86467F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C04C4-9EA7-4417-B5F6-4B861C7A0B08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EB39D-157A-4EFF-A18A-EDAACD4E4AF6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1532E-92A1-4C35-BF71-0DB4F387FD99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2BE69-8270-4AB9-8623-11498BE75E3D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04DB5-CA3F-4CD1-A495-EACECF9DE2E8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1127-E859-4BC7-8669-AE18E97D8682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B1039-281A-43F1-8888-C81F4DE074BC}">
  <dimension ref="A1"/>
  <sheetViews>
    <sheetView topLeftCell="A2" workbookViewId="0">
      <selection activeCell="Q38" sqref="Q37:Q38"/>
    </sheetView>
  </sheetViews>
  <sheetFormatPr defaultRowHeight="1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F5FA8-A431-48DD-9310-83235C98A52F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5C007-3C28-4A25-9D2E-F0878878260B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97073-E049-4995-95E1-80FB678081C8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Z72"/>
  <sheetViews>
    <sheetView view="pageBreakPreview" zoomScale="95" zoomScaleNormal="98" zoomScaleSheetLayoutView="95" workbookViewId="0">
      <pane ySplit="3" topLeftCell="A28" activePane="bottomLeft" state="frozen"/>
      <selection activeCell="D17" sqref="D17"/>
      <selection pane="bottomLeft" activeCell="D17" sqref="D17"/>
    </sheetView>
  </sheetViews>
  <sheetFormatPr defaultRowHeight="15"/>
  <cols>
    <col min="1" max="1" width="4.28515625" customWidth="1"/>
    <col min="2" max="2" width="19.7109375" customWidth="1"/>
    <col min="3" max="4" width="5.28515625" customWidth="1"/>
    <col min="5" max="5" width="10" customWidth="1"/>
    <col min="6" max="6" width="11" customWidth="1"/>
    <col min="7" max="7" width="6.85546875" customWidth="1"/>
    <col min="8" max="8" width="7.5703125" customWidth="1"/>
    <col min="9" max="9" width="7.28515625" customWidth="1"/>
    <col min="10" max="10" width="7.140625" customWidth="1"/>
    <col min="11" max="11" width="8.28515625" customWidth="1"/>
    <col min="12" max="15" width="7.42578125" customWidth="1"/>
    <col min="16" max="16" width="8.28515625" customWidth="1"/>
    <col min="17" max="17" width="10.140625" bestFit="1" customWidth="1"/>
    <col min="26" max="26" width="13.28515625" bestFit="1" customWidth="1"/>
  </cols>
  <sheetData>
    <row r="1" spans="1:26" ht="15.75">
      <c r="A1" s="1"/>
      <c r="B1" s="1"/>
      <c r="C1" s="38" t="s">
        <v>31</v>
      </c>
      <c r="D1" s="40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6" ht="24" customHeight="1">
      <c r="A2" s="244" t="s">
        <v>0</v>
      </c>
      <c r="B2" s="244" t="s">
        <v>1</v>
      </c>
      <c r="C2" s="244" t="s">
        <v>2</v>
      </c>
      <c r="D2" s="244" t="s">
        <v>3</v>
      </c>
      <c r="E2" s="244" t="s">
        <v>4</v>
      </c>
      <c r="F2" s="245" t="s">
        <v>24</v>
      </c>
      <c r="G2" s="244" t="s">
        <v>5</v>
      </c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</row>
    <row r="3" spans="1:26" ht="72">
      <c r="A3" s="244"/>
      <c r="B3" s="245"/>
      <c r="C3" s="245"/>
      <c r="D3" s="245"/>
      <c r="E3" s="245"/>
      <c r="F3" s="246"/>
      <c r="G3" s="199" t="s">
        <v>396</v>
      </c>
      <c r="H3" s="83" t="s">
        <v>397</v>
      </c>
      <c r="I3" s="199" t="s">
        <v>365</v>
      </c>
      <c r="J3" s="199" t="s">
        <v>398</v>
      </c>
      <c r="K3" s="199" t="s">
        <v>399</v>
      </c>
      <c r="L3" s="199" t="s">
        <v>367</v>
      </c>
      <c r="M3" s="199" t="s">
        <v>83</v>
      </c>
      <c r="N3" s="199" t="s">
        <v>369</v>
      </c>
      <c r="O3" s="199" t="s">
        <v>400</v>
      </c>
      <c r="P3" s="199" t="s">
        <v>120</v>
      </c>
      <c r="Q3" s="199" t="s">
        <v>401</v>
      </c>
      <c r="R3" s="199" t="s">
        <v>409</v>
      </c>
      <c r="S3" s="199" t="s">
        <v>402</v>
      </c>
      <c r="T3" s="199" t="s">
        <v>403</v>
      </c>
      <c r="U3" s="199" t="s">
        <v>8</v>
      </c>
      <c r="V3" s="83" t="s">
        <v>404</v>
      </c>
      <c r="W3" s="199" t="s">
        <v>405</v>
      </c>
      <c r="X3" s="199" t="s">
        <v>406</v>
      </c>
      <c r="Y3" s="83" t="s">
        <v>407</v>
      </c>
    </row>
    <row r="4" spans="1:26" ht="51">
      <c r="A4" s="31">
        <v>1</v>
      </c>
      <c r="B4" s="36" t="s">
        <v>62</v>
      </c>
      <c r="C4" s="33" t="s">
        <v>9</v>
      </c>
      <c r="D4" s="28">
        <v>80</v>
      </c>
      <c r="E4" s="29">
        <v>1200</v>
      </c>
      <c r="F4" s="30">
        <f>D4*E4</f>
        <v>96000</v>
      </c>
      <c r="G4" s="10"/>
      <c r="H4" s="10"/>
      <c r="I4" s="11"/>
      <c r="J4" s="11"/>
      <c r="K4" s="11"/>
      <c r="L4" s="11">
        <v>1019</v>
      </c>
      <c r="M4" s="11"/>
      <c r="N4" s="11">
        <v>1195</v>
      </c>
      <c r="O4" s="11"/>
      <c r="P4" s="11"/>
      <c r="Q4" s="11"/>
      <c r="R4" s="11">
        <v>1125</v>
      </c>
      <c r="S4" s="11"/>
      <c r="T4" s="11"/>
      <c r="U4" s="11">
        <v>1040</v>
      </c>
      <c r="V4" s="11"/>
      <c r="W4" s="11"/>
      <c r="X4" s="11">
        <v>1100</v>
      </c>
      <c r="Y4" s="11"/>
    </row>
    <row r="5" spans="1:26" ht="25.5">
      <c r="A5" s="31">
        <v>2</v>
      </c>
      <c r="B5" s="36" t="s">
        <v>63</v>
      </c>
      <c r="C5" s="33" t="s">
        <v>9</v>
      </c>
      <c r="D5" s="28">
        <v>70</v>
      </c>
      <c r="E5" s="29">
        <v>1000</v>
      </c>
      <c r="F5" s="30">
        <f t="shared" ref="F5:F68" si="0">D5*E5</f>
        <v>70000</v>
      </c>
      <c r="G5" s="10"/>
      <c r="H5" s="10"/>
      <c r="I5" s="11"/>
      <c r="J5" s="11"/>
      <c r="K5" s="11"/>
      <c r="L5" s="11">
        <v>820</v>
      </c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</row>
    <row r="6" spans="1:26" ht="38.25">
      <c r="A6" s="31">
        <v>3</v>
      </c>
      <c r="B6" s="36" t="s">
        <v>126</v>
      </c>
      <c r="C6" s="33" t="s">
        <v>9</v>
      </c>
      <c r="D6" s="28">
        <v>50</v>
      </c>
      <c r="E6" s="29">
        <v>7000</v>
      </c>
      <c r="F6" s="30">
        <f t="shared" si="0"/>
        <v>350000</v>
      </c>
      <c r="G6" s="10"/>
      <c r="H6" s="10"/>
      <c r="I6" s="11"/>
      <c r="J6" s="11">
        <v>4829</v>
      </c>
      <c r="K6" s="11">
        <v>4445</v>
      </c>
      <c r="L6" s="11">
        <v>5700</v>
      </c>
      <c r="M6" s="11"/>
      <c r="N6" s="11">
        <v>5014</v>
      </c>
      <c r="O6" s="11"/>
      <c r="P6" s="11"/>
      <c r="Q6" s="11">
        <v>5322</v>
      </c>
      <c r="R6" s="11">
        <v>5985</v>
      </c>
      <c r="S6" s="11"/>
      <c r="T6" s="11"/>
      <c r="U6" s="11">
        <v>6300</v>
      </c>
      <c r="V6" s="11"/>
      <c r="W6" s="11"/>
      <c r="X6" s="11">
        <v>5700</v>
      </c>
      <c r="Y6" s="11"/>
    </row>
    <row r="7" spans="1:26" ht="51">
      <c r="A7" s="31">
        <v>4</v>
      </c>
      <c r="B7" s="36" t="s">
        <v>371</v>
      </c>
      <c r="C7" s="33" t="s">
        <v>9</v>
      </c>
      <c r="D7" s="28">
        <v>15</v>
      </c>
      <c r="E7" s="29">
        <v>12080</v>
      </c>
      <c r="F7" s="30">
        <f t="shared" si="0"/>
        <v>181200</v>
      </c>
      <c r="G7" s="10"/>
      <c r="H7" s="10"/>
      <c r="I7" s="11">
        <v>9205</v>
      </c>
      <c r="J7" s="11"/>
      <c r="K7" s="11">
        <v>9105</v>
      </c>
      <c r="L7" s="11"/>
      <c r="M7" s="11">
        <v>11080</v>
      </c>
      <c r="N7" s="11"/>
      <c r="O7" s="11">
        <v>9778</v>
      </c>
      <c r="P7" s="11"/>
      <c r="Q7" s="11">
        <v>10150</v>
      </c>
      <c r="R7" s="11"/>
      <c r="S7" s="11"/>
      <c r="T7" s="11"/>
      <c r="U7" s="11"/>
      <c r="V7" s="11"/>
      <c r="W7" s="11"/>
      <c r="X7" s="11">
        <v>10000</v>
      </c>
      <c r="Y7" s="11"/>
    </row>
    <row r="8" spans="1:26" ht="51">
      <c r="A8" s="31">
        <v>5</v>
      </c>
      <c r="B8" s="36" t="s">
        <v>372</v>
      </c>
      <c r="C8" s="33" t="s">
        <v>9</v>
      </c>
      <c r="D8" s="28">
        <v>200</v>
      </c>
      <c r="E8" s="28">
        <v>75</v>
      </c>
      <c r="F8" s="30">
        <f t="shared" si="0"/>
        <v>15000</v>
      </c>
      <c r="G8" s="10"/>
      <c r="H8" s="10"/>
      <c r="I8" s="11"/>
      <c r="J8" s="11">
        <v>35.56</v>
      </c>
      <c r="K8" s="11"/>
      <c r="L8" s="11">
        <v>61</v>
      </c>
      <c r="M8" s="11"/>
      <c r="N8" s="11">
        <v>60</v>
      </c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</row>
    <row r="9" spans="1:26" ht="38.25">
      <c r="A9" s="31">
        <v>6</v>
      </c>
      <c r="B9" s="32" t="s">
        <v>234</v>
      </c>
      <c r="C9" s="33" t="s">
        <v>9</v>
      </c>
      <c r="D9" s="28">
        <v>2000</v>
      </c>
      <c r="E9" s="29">
        <v>2600</v>
      </c>
      <c r="F9" s="30">
        <f t="shared" si="0"/>
        <v>5200000</v>
      </c>
      <c r="G9" s="10">
        <v>1350</v>
      </c>
      <c r="H9" s="10"/>
      <c r="I9" s="11"/>
      <c r="J9" s="11"/>
      <c r="K9" s="11"/>
      <c r="L9" s="11"/>
      <c r="M9" s="11"/>
      <c r="N9" s="11"/>
      <c r="O9" s="11">
        <v>2188</v>
      </c>
      <c r="P9" s="11">
        <v>2300</v>
      </c>
      <c r="Q9" s="11"/>
      <c r="R9" s="11"/>
      <c r="S9" s="11"/>
      <c r="T9" s="11"/>
      <c r="U9" s="11"/>
      <c r="V9" s="11"/>
      <c r="W9" s="11"/>
      <c r="X9" s="11"/>
      <c r="Y9" s="11"/>
      <c r="Z9" s="97"/>
    </row>
    <row r="10" spans="1:26" ht="38.25">
      <c r="A10" s="31">
        <v>7</v>
      </c>
      <c r="B10" s="32" t="s">
        <v>235</v>
      </c>
      <c r="C10" s="33" t="s">
        <v>9</v>
      </c>
      <c r="D10" s="28">
        <v>1000</v>
      </c>
      <c r="E10" s="29">
        <v>2600</v>
      </c>
      <c r="F10" s="30">
        <f t="shared" si="0"/>
        <v>2600000</v>
      </c>
      <c r="G10" s="10">
        <v>1350</v>
      </c>
      <c r="H10" s="10"/>
      <c r="I10" s="11"/>
      <c r="J10" s="11"/>
      <c r="K10" s="11"/>
      <c r="L10" s="11"/>
      <c r="M10" s="11"/>
      <c r="N10" s="11"/>
      <c r="O10" s="11">
        <v>2388</v>
      </c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97"/>
    </row>
    <row r="11" spans="1:26" ht="38.25">
      <c r="A11" s="31">
        <v>8</v>
      </c>
      <c r="B11" s="32" t="s">
        <v>236</v>
      </c>
      <c r="C11" s="33" t="s">
        <v>9</v>
      </c>
      <c r="D11" s="28">
        <v>500</v>
      </c>
      <c r="E11" s="29">
        <v>2600</v>
      </c>
      <c r="F11" s="30">
        <f t="shared" si="0"/>
        <v>1300000</v>
      </c>
      <c r="G11" s="10">
        <v>2500</v>
      </c>
      <c r="H11" s="10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97"/>
    </row>
    <row r="12" spans="1:26" ht="38.25">
      <c r="A12" s="31">
        <v>9</v>
      </c>
      <c r="B12" s="32" t="s">
        <v>237</v>
      </c>
      <c r="C12" s="33" t="s">
        <v>9</v>
      </c>
      <c r="D12" s="28">
        <v>1500</v>
      </c>
      <c r="E12" s="29">
        <v>2600</v>
      </c>
      <c r="F12" s="30">
        <f t="shared" si="0"/>
        <v>3900000</v>
      </c>
      <c r="G12" s="10">
        <v>2500</v>
      </c>
      <c r="H12" s="10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97"/>
    </row>
    <row r="13" spans="1:26" ht="51">
      <c r="A13" s="31">
        <v>10</v>
      </c>
      <c r="B13" s="32" t="s">
        <v>61</v>
      </c>
      <c r="C13" s="33" t="s">
        <v>9</v>
      </c>
      <c r="D13" s="28">
        <v>50</v>
      </c>
      <c r="E13" s="29">
        <v>3500</v>
      </c>
      <c r="F13" s="30">
        <f t="shared" si="0"/>
        <v>175000</v>
      </c>
      <c r="G13" s="10"/>
      <c r="H13" s="10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</row>
    <row r="14" spans="1:26" ht="25.5">
      <c r="A14" s="31">
        <v>11</v>
      </c>
      <c r="B14" s="32" t="s">
        <v>42</v>
      </c>
      <c r="C14" s="28" t="s">
        <v>9</v>
      </c>
      <c r="D14" s="28">
        <v>20</v>
      </c>
      <c r="E14" s="28">
        <v>500</v>
      </c>
      <c r="F14" s="30">
        <f t="shared" si="0"/>
        <v>10000</v>
      </c>
      <c r="G14" s="10"/>
      <c r="H14" s="10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>
        <v>490</v>
      </c>
      <c r="U14" s="11"/>
      <c r="V14" s="11"/>
      <c r="W14" s="11"/>
      <c r="X14" s="11"/>
      <c r="Y14" s="11"/>
    </row>
    <row r="15" spans="1:26" ht="25.5">
      <c r="A15" s="31">
        <v>12</v>
      </c>
      <c r="B15" s="36" t="s">
        <v>43</v>
      </c>
      <c r="C15" s="33" t="s">
        <v>9</v>
      </c>
      <c r="D15" s="28">
        <v>20</v>
      </c>
      <c r="E15" s="28">
        <v>500</v>
      </c>
      <c r="F15" s="30">
        <f t="shared" si="0"/>
        <v>10000</v>
      </c>
      <c r="G15" s="10"/>
      <c r="H15" s="10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>
        <v>490</v>
      </c>
      <c r="U15" s="11"/>
      <c r="V15" s="11"/>
      <c r="W15" s="11"/>
      <c r="X15" s="11"/>
      <c r="Y15" s="11"/>
    </row>
    <row r="16" spans="1:26" ht="25.5">
      <c r="A16" s="31">
        <v>13</v>
      </c>
      <c r="B16" s="32" t="s">
        <v>44</v>
      </c>
      <c r="C16" s="28" t="s">
        <v>9</v>
      </c>
      <c r="D16" s="28">
        <v>50</v>
      </c>
      <c r="E16" s="28">
        <v>500</v>
      </c>
      <c r="F16" s="30">
        <f t="shared" si="0"/>
        <v>25000</v>
      </c>
      <c r="G16" s="10"/>
      <c r="H16" s="10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>
        <v>490</v>
      </c>
      <c r="U16" s="11"/>
      <c r="V16" s="11"/>
      <c r="W16" s="11"/>
      <c r="X16" s="11">
        <v>425</v>
      </c>
      <c r="Y16" s="11"/>
    </row>
    <row r="17" spans="1:25" ht="25.5">
      <c r="A17" s="31">
        <v>14</v>
      </c>
      <c r="B17" s="32" t="s">
        <v>45</v>
      </c>
      <c r="C17" s="28" t="s">
        <v>9</v>
      </c>
      <c r="D17" s="28">
        <v>40</v>
      </c>
      <c r="E17" s="28">
        <v>500</v>
      </c>
      <c r="F17" s="30">
        <f t="shared" si="0"/>
        <v>20000</v>
      </c>
      <c r="G17" s="10"/>
      <c r="H17" s="10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>
        <v>490</v>
      </c>
      <c r="U17" s="11"/>
      <c r="V17" s="11"/>
      <c r="W17" s="11"/>
      <c r="X17" s="11">
        <v>425</v>
      </c>
      <c r="Y17" s="11"/>
    </row>
    <row r="18" spans="1:25" ht="25.5">
      <c r="A18" s="31">
        <v>15</v>
      </c>
      <c r="B18" s="32" t="s">
        <v>111</v>
      </c>
      <c r="C18" s="28" t="s">
        <v>9</v>
      </c>
      <c r="D18" s="28">
        <v>20</v>
      </c>
      <c r="E18" s="28">
        <v>500</v>
      </c>
      <c r="F18" s="30">
        <f t="shared" si="0"/>
        <v>10000</v>
      </c>
      <c r="G18" s="10"/>
      <c r="H18" s="10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</row>
    <row r="19" spans="1:25" ht="25.5">
      <c r="A19" s="31">
        <v>16</v>
      </c>
      <c r="B19" s="32" t="s">
        <v>112</v>
      </c>
      <c r="C19" s="28" t="s">
        <v>9</v>
      </c>
      <c r="D19" s="28">
        <v>10</v>
      </c>
      <c r="E19" s="28">
        <v>500</v>
      </c>
      <c r="F19" s="30">
        <f t="shared" si="0"/>
        <v>5000</v>
      </c>
      <c r="G19" s="10"/>
      <c r="H19" s="10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>
        <v>490</v>
      </c>
      <c r="U19" s="11"/>
      <c r="V19" s="11"/>
      <c r="W19" s="11"/>
      <c r="X19" s="11"/>
      <c r="Y19" s="11"/>
    </row>
    <row r="20" spans="1:25" ht="25.5">
      <c r="A20" s="31">
        <v>17</v>
      </c>
      <c r="B20" s="32" t="s">
        <v>46</v>
      </c>
      <c r="C20" s="28" t="s">
        <v>9</v>
      </c>
      <c r="D20" s="28">
        <v>10</v>
      </c>
      <c r="E20" s="28">
        <v>500</v>
      </c>
      <c r="F20" s="30">
        <f t="shared" si="0"/>
        <v>5000</v>
      </c>
      <c r="G20" s="10"/>
      <c r="H20" s="10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>
        <v>490</v>
      </c>
      <c r="U20" s="11"/>
      <c r="V20" s="11"/>
      <c r="W20" s="11"/>
      <c r="X20" s="11"/>
      <c r="Y20" s="11"/>
    </row>
    <row r="21" spans="1:25" ht="25.5">
      <c r="A21" s="31">
        <v>18</v>
      </c>
      <c r="B21" s="32" t="s">
        <v>373</v>
      </c>
      <c r="C21" s="28" t="s">
        <v>9</v>
      </c>
      <c r="D21" s="28">
        <v>10</v>
      </c>
      <c r="E21" s="28">
        <v>500</v>
      </c>
      <c r="F21" s="30">
        <f t="shared" si="0"/>
        <v>5000</v>
      </c>
      <c r="G21" s="10"/>
      <c r="H21" s="10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>
        <v>490</v>
      </c>
      <c r="U21" s="11"/>
      <c r="V21" s="11"/>
      <c r="W21" s="11"/>
      <c r="X21" s="11"/>
      <c r="Y21" s="11"/>
    </row>
    <row r="22" spans="1:25" ht="25.5">
      <c r="A22" s="31">
        <v>19</v>
      </c>
      <c r="B22" s="32" t="s">
        <v>374</v>
      </c>
      <c r="C22" s="28" t="s">
        <v>9</v>
      </c>
      <c r="D22" s="28">
        <v>20</v>
      </c>
      <c r="E22" s="28">
        <v>500</v>
      </c>
      <c r="F22" s="30">
        <f t="shared" si="0"/>
        <v>10000</v>
      </c>
      <c r="G22" s="10"/>
      <c r="H22" s="10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>
        <v>490</v>
      </c>
      <c r="U22" s="11"/>
      <c r="V22" s="11"/>
      <c r="W22" s="11"/>
      <c r="X22" s="11"/>
      <c r="Y22" s="11"/>
    </row>
    <row r="23" spans="1:25" ht="25.5">
      <c r="A23" s="31">
        <v>20</v>
      </c>
      <c r="B23" s="32" t="s">
        <v>113</v>
      </c>
      <c r="C23" s="33" t="s">
        <v>9</v>
      </c>
      <c r="D23" s="28">
        <v>3</v>
      </c>
      <c r="E23" s="29">
        <v>5000</v>
      </c>
      <c r="F23" s="30">
        <f t="shared" si="0"/>
        <v>15000</v>
      </c>
      <c r="G23" s="10"/>
      <c r="H23" s="10"/>
      <c r="I23" s="11"/>
      <c r="J23" s="11"/>
      <c r="K23" s="11"/>
      <c r="L23" s="11"/>
      <c r="M23" s="11"/>
      <c r="N23" s="11">
        <v>4044</v>
      </c>
      <c r="O23" s="11"/>
      <c r="P23" s="11"/>
      <c r="Q23" s="11"/>
      <c r="R23" s="11">
        <v>5000</v>
      </c>
      <c r="S23" s="11">
        <v>4900</v>
      </c>
      <c r="T23" s="11">
        <v>4950</v>
      </c>
      <c r="U23" s="11">
        <v>4150</v>
      </c>
      <c r="V23" s="11"/>
      <c r="W23" s="11"/>
      <c r="X23" s="11"/>
      <c r="Y23" s="11"/>
    </row>
    <row r="24" spans="1:25" ht="25.5">
      <c r="A24" s="31">
        <v>21</v>
      </c>
      <c r="B24" s="32" t="s">
        <v>114</v>
      </c>
      <c r="C24" s="33" t="s">
        <v>9</v>
      </c>
      <c r="D24" s="28">
        <v>3</v>
      </c>
      <c r="E24" s="29">
        <v>5000</v>
      </c>
      <c r="F24" s="30">
        <f t="shared" si="0"/>
        <v>15000</v>
      </c>
      <c r="G24" s="10"/>
      <c r="H24" s="10"/>
      <c r="I24" s="11"/>
      <c r="J24" s="11">
        <v>5000</v>
      </c>
      <c r="K24" s="11"/>
      <c r="L24" s="11"/>
      <c r="M24" s="11"/>
      <c r="N24" s="11">
        <v>4448</v>
      </c>
      <c r="O24" s="11"/>
      <c r="P24" s="11"/>
      <c r="Q24" s="11"/>
      <c r="R24" s="11"/>
      <c r="S24" s="11">
        <v>4900</v>
      </c>
      <c r="T24" s="11">
        <v>4950</v>
      </c>
      <c r="U24" s="11">
        <v>4150</v>
      </c>
      <c r="V24" s="11"/>
      <c r="W24" s="11"/>
      <c r="X24" s="11"/>
      <c r="Y24" s="11"/>
    </row>
    <row r="25" spans="1:25" ht="25.5">
      <c r="A25" s="31">
        <v>22</v>
      </c>
      <c r="B25" s="36" t="s">
        <v>375</v>
      </c>
      <c r="C25" s="33" t="s">
        <v>23</v>
      </c>
      <c r="D25" s="28">
        <v>150</v>
      </c>
      <c r="E25" s="28">
        <v>500</v>
      </c>
      <c r="F25" s="30">
        <f t="shared" si="0"/>
        <v>75000</v>
      </c>
      <c r="G25" s="10"/>
      <c r="H25" s="10"/>
      <c r="I25" s="11"/>
      <c r="J25" s="11">
        <v>262</v>
      </c>
      <c r="K25" s="11">
        <v>258</v>
      </c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</row>
    <row r="26" spans="1:25">
      <c r="A26" s="31">
        <v>23</v>
      </c>
      <c r="B26" s="36" t="s">
        <v>376</v>
      </c>
      <c r="C26" s="33" t="s">
        <v>9</v>
      </c>
      <c r="D26" s="28">
        <v>12000</v>
      </c>
      <c r="E26" s="28">
        <v>30</v>
      </c>
      <c r="F26" s="30">
        <f t="shared" si="0"/>
        <v>360000</v>
      </c>
      <c r="G26" s="10"/>
      <c r="H26" s="10"/>
      <c r="I26" s="11"/>
      <c r="J26" s="55">
        <v>25.2</v>
      </c>
      <c r="K26" s="11">
        <v>26.95</v>
      </c>
      <c r="L26" s="11"/>
      <c r="M26" s="11"/>
      <c r="N26" s="11">
        <v>29.8</v>
      </c>
      <c r="O26" s="11"/>
      <c r="P26" s="11"/>
      <c r="Q26" s="11">
        <v>26</v>
      </c>
      <c r="R26" s="11">
        <v>27</v>
      </c>
      <c r="S26" s="11"/>
      <c r="T26" s="11"/>
      <c r="U26" s="11"/>
      <c r="V26" s="11"/>
      <c r="W26" s="11"/>
      <c r="X26" s="11"/>
      <c r="Y26" s="11"/>
    </row>
    <row r="27" spans="1:25">
      <c r="A27" s="31">
        <v>24</v>
      </c>
      <c r="B27" s="32" t="s">
        <v>115</v>
      </c>
      <c r="C27" s="33" t="s">
        <v>9</v>
      </c>
      <c r="D27" s="28">
        <v>400</v>
      </c>
      <c r="E27" s="28">
        <v>140</v>
      </c>
      <c r="F27" s="30">
        <f t="shared" si="0"/>
        <v>56000</v>
      </c>
      <c r="G27" s="10"/>
      <c r="H27" s="10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</row>
    <row r="28" spans="1:25" ht="38.25">
      <c r="A28" s="31">
        <v>25</v>
      </c>
      <c r="B28" s="32" t="s">
        <v>116</v>
      </c>
      <c r="C28" s="33" t="s">
        <v>9</v>
      </c>
      <c r="D28" s="28">
        <v>100</v>
      </c>
      <c r="E28" s="29">
        <v>1280</v>
      </c>
      <c r="F28" s="30">
        <f t="shared" si="0"/>
        <v>128000</v>
      </c>
      <c r="G28" s="10"/>
      <c r="H28" s="10"/>
      <c r="I28" s="11"/>
      <c r="J28" s="11"/>
      <c r="K28" s="11"/>
      <c r="L28" s="11"/>
      <c r="M28" s="11"/>
      <c r="N28" s="11">
        <v>539</v>
      </c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</row>
    <row r="29" spans="1:25" ht="25.5">
      <c r="A29" s="31">
        <v>26</v>
      </c>
      <c r="B29" s="42" t="s">
        <v>117</v>
      </c>
      <c r="C29" s="33" t="s">
        <v>9</v>
      </c>
      <c r="D29" s="28">
        <v>1</v>
      </c>
      <c r="E29" s="29">
        <v>275310</v>
      </c>
      <c r="F29" s="30">
        <f t="shared" si="0"/>
        <v>275310</v>
      </c>
      <c r="G29" s="10"/>
      <c r="H29" s="10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</row>
    <row r="30" spans="1:25" ht="25.5">
      <c r="A30" s="31">
        <v>27</v>
      </c>
      <c r="B30" s="42" t="s">
        <v>118</v>
      </c>
      <c r="C30" s="33" t="s">
        <v>119</v>
      </c>
      <c r="D30" s="28">
        <v>1</v>
      </c>
      <c r="E30" s="29">
        <v>182400</v>
      </c>
      <c r="F30" s="30">
        <f t="shared" si="0"/>
        <v>182400</v>
      </c>
      <c r="G30" s="10"/>
      <c r="H30" s="10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</row>
    <row r="31" spans="1:25" ht="38.25">
      <c r="A31" s="31">
        <v>28</v>
      </c>
      <c r="B31" s="58" t="s">
        <v>377</v>
      </c>
      <c r="C31" s="33" t="s">
        <v>9</v>
      </c>
      <c r="D31" s="28">
        <v>15</v>
      </c>
      <c r="E31" s="28">
        <v>6555</v>
      </c>
      <c r="F31" s="30">
        <f t="shared" si="0"/>
        <v>98325</v>
      </c>
      <c r="G31" s="10"/>
      <c r="H31" s="10"/>
      <c r="I31" s="11"/>
      <c r="J31" s="11">
        <v>6250</v>
      </c>
      <c r="K31" s="11"/>
      <c r="L31" s="11"/>
      <c r="M31" s="11"/>
      <c r="N31" s="11">
        <v>4044</v>
      </c>
      <c r="O31" s="11"/>
      <c r="P31" s="11"/>
      <c r="Q31" s="11"/>
      <c r="R31" s="11">
        <v>5355</v>
      </c>
      <c r="S31" s="11">
        <v>4900</v>
      </c>
      <c r="T31" s="11">
        <v>4950</v>
      </c>
      <c r="U31" s="11">
        <v>4150</v>
      </c>
      <c r="V31" s="11"/>
      <c r="W31" s="11"/>
      <c r="X31" s="11"/>
      <c r="Y31" s="11"/>
    </row>
    <row r="32" spans="1:25" ht="38.25">
      <c r="A32" s="31">
        <v>29</v>
      </c>
      <c r="B32" s="58" t="s">
        <v>378</v>
      </c>
      <c r="C32" s="33" t="s">
        <v>9</v>
      </c>
      <c r="D32" s="28">
        <v>15</v>
      </c>
      <c r="E32" s="28">
        <v>6555</v>
      </c>
      <c r="F32" s="30">
        <f t="shared" si="0"/>
        <v>98325</v>
      </c>
      <c r="G32" s="10"/>
      <c r="H32" s="10"/>
      <c r="I32" s="11"/>
      <c r="J32" s="11">
        <v>6250</v>
      </c>
      <c r="K32" s="11"/>
      <c r="L32" s="11"/>
      <c r="M32" s="11"/>
      <c r="N32" s="11">
        <v>4044</v>
      </c>
      <c r="O32" s="11"/>
      <c r="P32" s="11"/>
      <c r="Q32" s="11"/>
      <c r="R32" s="11">
        <v>5355</v>
      </c>
      <c r="S32" s="11">
        <v>4900</v>
      </c>
      <c r="T32" s="11">
        <v>4950</v>
      </c>
      <c r="U32" s="11">
        <v>4150</v>
      </c>
      <c r="V32" s="11"/>
      <c r="W32" s="11"/>
      <c r="X32" s="11"/>
      <c r="Y32" s="11"/>
    </row>
    <row r="33" spans="1:25" ht="25.5">
      <c r="A33" s="31">
        <v>30</v>
      </c>
      <c r="B33" s="58" t="s">
        <v>379</v>
      </c>
      <c r="C33" s="33" t="s">
        <v>9</v>
      </c>
      <c r="D33" s="28">
        <v>15</v>
      </c>
      <c r="E33" s="28">
        <v>6555</v>
      </c>
      <c r="F33" s="30">
        <f t="shared" si="0"/>
        <v>98325</v>
      </c>
      <c r="G33" s="10"/>
      <c r="H33" s="10"/>
      <c r="I33" s="11"/>
      <c r="J33" s="11">
        <v>1706</v>
      </c>
      <c r="K33" s="11"/>
      <c r="L33" s="11"/>
      <c r="M33" s="11"/>
      <c r="N33" s="11">
        <v>916</v>
      </c>
      <c r="O33" s="11"/>
      <c r="P33" s="11"/>
      <c r="Q33" s="11"/>
      <c r="R33" s="11">
        <v>3865</v>
      </c>
      <c r="S33" s="11">
        <v>2300</v>
      </c>
      <c r="T33" s="11">
        <v>1200</v>
      </c>
      <c r="U33" s="11">
        <v>1030</v>
      </c>
      <c r="V33" s="11"/>
      <c r="W33" s="11"/>
      <c r="X33" s="11"/>
      <c r="Y33" s="11"/>
    </row>
    <row r="34" spans="1:25" ht="25.5">
      <c r="A34" s="31">
        <v>31</v>
      </c>
      <c r="B34" s="58" t="s">
        <v>380</v>
      </c>
      <c r="C34" s="33" t="s">
        <v>9</v>
      </c>
      <c r="D34" s="28">
        <v>15</v>
      </c>
      <c r="E34" s="28">
        <v>6555</v>
      </c>
      <c r="F34" s="30">
        <f t="shared" si="0"/>
        <v>98325</v>
      </c>
      <c r="G34" s="10"/>
      <c r="H34" s="10"/>
      <c r="I34" s="11"/>
      <c r="J34" s="11">
        <v>1706</v>
      </c>
      <c r="K34" s="11"/>
      <c r="L34" s="11"/>
      <c r="M34" s="11"/>
      <c r="N34" s="11">
        <v>916</v>
      </c>
      <c r="O34" s="11"/>
      <c r="P34" s="11"/>
      <c r="Q34" s="11"/>
      <c r="R34" s="11">
        <v>3865</v>
      </c>
      <c r="S34" s="11">
        <v>2300</v>
      </c>
      <c r="T34" s="11">
        <v>1200</v>
      </c>
      <c r="U34" s="11">
        <v>1030</v>
      </c>
      <c r="V34" s="11"/>
      <c r="W34" s="11"/>
      <c r="X34" s="11"/>
      <c r="Y34" s="11"/>
    </row>
    <row r="35" spans="1:25">
      <c r="A35" s="31">
        <v>32</v>
      </c>
      <c r="B35" s="32" t="s">
        <v>381</v>
      </c>
      <c r="C35" s="33" t="s">
        <v>9</v>
      </c>
      <c r="D35" s="28">
        <v>1000</v>
      </c>
      <c r="E35" s="28">
        <v>300</v>
      </c>
      <c r="F35" s="30">
        <f t="shared" si="0"/>
        <v>300000</v>
      </c>
      <c r="G35" s="10"/>
      <c r="H35" s="10">
        <v>275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>
        <v>239</v>
      </c>
      <c r="W35" s="11"/>
      <c r="X35" s="11"/>
      <c r="Y35" s="11">
        <v>290</v>
      </c>
    </row>
    <row r="36" spans="1:25">
      <c r="A36" s="31">
        <v>33</v>
      </c>
      <c r="B36" s="94" t="s">
        <v>382</v>
      </c>
      <c r="C36" s="33" t="s">
        <v>9</v>
      </c>
      <c r="D36" s="33">
        <v>1</v>
      </c>
      <c r="E36" s="33">
        <v>69850</v>
      </c>
      <c r="F36" s="30">
        <f t="shared" si="0"/>
        <v>69850</v>
      </c>
      <c r="G36" s="10"/>
      <c r="H36" s="10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>
        <v>66675</v>
      </c>
      <c r="X36" s="11"/>
      <c r="Y36" s="11"/>
    </row>
    <row r="37" spans="1:25">
      <c r="A37" s="31">
        <v>34</v>
      </c>
      <c r="B37" s="94" t="s">
        <v>382</v>
      </c>
      <c r="C37" s="33" t="s">
        <v>9</v>
      </c>
      <c r="D37" s="33">
        <v>1</v>
      </c>
      <c r="E37" s="33">
        <v>61050</v>
      </c>
      <c r="F37" s="30">
        <f t="shared" si="0"/>
        <v>61050</v>
      </c>
      <c r="G37" s="10"/>
      <c r="H37" s="10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>
        <v>58275</v>
      </c>
      <c r="X37" s="11"/>
      <c r="Y37" s="11"/>
    </row>
    <row r="38" spans="1:25">
      <c r="A38" s="31">
        <v>35</v>
      </c>
      <c r="B38" s="94" t="s">
        <v>382</v>
      </c>
      <c r="C38" s="33" t="s">
        <v>9</v>
      </c>
      <c r="D38" s="33">
        <v>1</v>
      </c>
      <c r="E38" s="33">
        <v>52250</v>
      </c>
      <c r="F38" s="30">
        <f t="shared" si="0"/>
        <v>52250</v>
      </c>
      <c r="G38" s="10"/>
      <c r="H38" s="10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>
        <v>49875</v>
      </c>
      <c r="X38" s="11"/>
      <c r="Y38" s="11"/>
    </row>
    <row r="39" spans="1:25">
      <c r="A39" s="31">
        <v>36</v>
      </c>
      <c r="B39" s="94" t="s">
        <v>382</v>
      </c>
      <c r="C39" s="33" t="s">
        <v>9</v>
      </c>
      <c r="D39" s="33">
        <v>1</v>
      </c>
      <c r="E39" s="33">
        <v>74800</v>
      </c>
      <c r="F39" s="30">
        <f t="shared" si="0"/>
        <v>74800</v>
      </c>
      <c r="G39" s="10"/>
      <c r="H39" s="10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>
        <v>71400</v>
      </c>
      <c r="X39" s="11"/>
      <c r="Y39" s="11"/>
    </row>
    <row r="40" spans="1:25">
      <c r="A40" s="31">
        <v>37</v>
      </c>
      <c r="B40" s="94" t="s">
        <v>382</v>
      </c>
      <c r="C40" s="33" t="s">
        <v>9</v>
      </c>
      <c r="D40" s="33">
        <v>1</v>
      </c>
      <c r="E40" s="33">
        <v>66550</v>
      </c>
      <c r="F40" s="30">
        <f t="shared" si="0"/>
        <v>66550</v>
      </c>
      <c r="G40" s="10"/>
      <c r="H40" s="10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>
        <v>63525</v>
      </c>
      <c r="X40" s="11"/>
      <c r="Y40" s="11"/>
    </row>
    <row r="41" spans="1:25">
      <c r="A41" s="31">
        <v>38</v>
      </c>
      <c r="B41" s="94" t="s">
        <v>382</v>
      </c>
      <c r="C41" s="33" t="s">
        <v>9</v>
      </c>
      <c r="D41" s="33">
        <v>1</v>
      </c>
      <c r="E41" s="33">
        <v>55550</v>
      </c>
      <c r="F41" s="30">
        <f t="shared" si="0"/>
        <v>55550</v>
      </c>
      <c r="G41" s="10"/>
      <c r="H41" s="10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>
        <v>53025</v>
      </c>
      <c r="X41" s="11"/>
      <c r="Y41" s="11"/>
    </row>
    <row r="42" spans="1:25">
      <c r="A42" s="31">
        <v>39</v>
      </c>
      <c r="B42" s="94" t="s">
        <v>383</v>
      </c>
      <c r="C42" s="33" t="s">
        <v>9</v>
      </c>
      <c r="D42" s="33">
        <v>1</v>
      </c>
      <c r="E42" s="33">
        <v>35200</v>
      </c>
      <c r="F42" s="30">
        <f t="shared" si="0"/>
        <v>35200</v>
      </c>
      <c r="G42" s="10"/>
      <c r="H42" s="10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>
        <v>33600</v>
      </c>
      <c r="X42" s="11"/>
      <c r="Y42" s="11"/>
    </row>
    <row r="43" spans="1:25">
      <c r="A43" s="31">
        <v>40</v>
      </c>
      <c r="B43" s="94" t="s">
        <v>383</v>
      </c>
      <c r="C43" s="33" t="s">
        <v>9</v>
      </c>
      <c r="D43" s="33">
        <v>1</v>
      </c>
      <c r="E43" s="33">
        <v>34650</v>
      </c>
      <c r="F43" s="30">
        <f t="shared" si="0"/>
        <v>34650</v>
      </c>
      <c r="G43" s="10"/>
      <c r="H43" s="10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>
        <v>33075</v>
      </c>
      <c r="X43" s="11"/>
      <c r="Y43" s="11"/>
    </row>
    <row r="44" spans="1:25">
      <c r="A44" s="31">
        <v>41</v>
      </c>
      <c r="B44" s="94" t="s">
        <v>383</v>
      </c>
      <c r="C44" s="33" t="s">
        <v>9</v>
      </c>
      <c r="D44" s="33">
        <v>1</v>
      </c>
      <c r="E44" s="33">
        <v>25850</v>
      </c>
      <c r="F44" s="30">
        <f t="shared" si="0"/>
        <v>25850</v>
      </c>
      <c r="G44" s="10"/>
      <c r="H44" s="10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>
        <v>24675</v>
      </c>
      <c r="X44" s="11"/>
      <c r="Y44" s="11"/>
    </row>
    <row r="45" spans="1:25">
      <c r="A45" s="31">
        <v>42</v>
      </c>
      <c r="B45" s="94" t="s">
        <v>384</v>
      </c>
      <c r="C45" s="33" t="s">
        <v>9</v>
      </c>
      <c r="D45" s="33">
        <v>1</v>
      </c>
      <c r="E45" s="33">
        <v>12650</v>
      </c>
      <c r="F45" s="30">
        <f t="shared" si="0"/>
        <v>12650</v>
      </c>
      <c r="G45" s="10"/>
      <c r="H45" s="10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>
        <v>12075</v>
      </c>
      <c r="X45" s="11"/>
      <c r="Y45" s="11"/>
    </row>
    <row r="46" spans="1:25">
      <c r="A46" s="31">
        <v>43</v>
      </c>
      <c r="B46" s="94" t="s">
        <v>384</v>
      </c>
      <c r="C46" s="33" t="s">
        <v>9</v>
      </c>
      <c r="D46" s="33">
        <v>1</v>
      </c>
      <c r="E46" s="33">
        <v>11550</v>
      </c>
      <c r="F46" s="30">
        <f t="shared" si="0"/>
        <v>11550</v>
      </c>
      <c r="G46" s="10"/>
      <c r="H46" s="10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>
        <v>11025</v>
      </c>
      <c r="X46" s="11"/>
      <c r="Y46" s="11"/>
    </row>
    <row r="47" spans="1:25">
      <c r="A47" s="31">
        <v>44</v>
      </c>
      <c r="B47" s="94" t="s">
        <v>384</v>
      </c>
      <c r="C47" s="33" t="s">
        <v>9</v>
      </c>
      <c r="D47" s="33">
        <v>1</v>
      </c>
      <c r="E47" s="33">
        <v>8800</v>
      </c>
      <c r="F47" s="30">
        <f t="shared" si="0"/>
        <v>8800</v>
      </c>
      <c r="G47" s="10"/>
      <c r="H47" s="10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>
        <v>8400</v>
      </c>
      <c r="X47" s="11"/>
      <c r="Y47" s="11"/>
    </row>
    <row r="48" spans="1:25">
      <c r="A48" s="31">
        <v>45</v>
      </c>
      <c r="B48" s="94" t="s">
        <v>384</v>
      </c>
      <c r="C48" s="33" t="s">
        <v>9</v>
      </c>
      <c r="D48" s="33">
        <v>1</v>
      </c>
      <c r="E48" s="33">
        <v>8800</v>
      </c>
      <c r="F48" s="30">
        <f t="shared" si="0"/>
        <v>8800</v>
      </c>
      <c r="G48" s="10"/>
      <c r="H48" s="10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>
        <v>8400</v>
      </c>
      <c r="X48" s="11"/>
      <c r="Y48" s="11"/>
    </row>
    <row r="49" spans="1:25">
      <c r="A49" s="31">
        <v>46</v>
      </c>
      <c r="B49" s="94" t="s">
        <v>384</v>
      </c>
      <c r="C49" s="33" t="s">
        <v>9</v>
      </c>
      <c r="D49" s="33">
        <v>1</v>
      </c>
      <c r="E49" s="33">
        <v>35200</v>
      </c>
      <c r="F49" s="30">
        <f t="shared" si="0"/>
        <v>35200</v>
      </c>
      <c r="G49" s="10"/>
      <c r="H49" s="10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>
        <v>33600</v>
      </c>
      <c r="X49" s="11"/>
      <c r="Y49" s="11"/>
    </row>
    <row r="50" spans="1:25">
      <c r="A50" s="31">
        <v>47</v>
      </c>
      <c r="B50" s="94" t="s">
        <v>384</v>
      </c>
      <c r="C50" s="33" t="s">
        <v>9</v>
      </c>
      <c r="D50" s="33">
        <v>1</v>
      </c>
      <c r="E50" s="33">
        <v>28050</v>
      </c>
      <c r="F50" s="30">
        <f t="shared" si="0"/>
        <v>28050</v>
      </c>
      <c r="G50" s="10"/>
      <c r="H50" s="10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>
        <v>26775</v>
      </c>
      <c r="X50" s="11"/>
      <c r="Y50" s="11"/>
    </row>
    <row r="51" spans="1:25">
      <c r="A51" s="31">
        <v>48</v>
      </c>
      <c r="B51" s="94" t="s">
        <v>384</v>
      </c>
      <c r="C51" s="33" t="s">
        <v>9</v>
      </c>
      <c r="D51" s="33">
        <v>1</v>
      </c>
      <c r="E51" s="33">
        <v>20900</v>
      </c>
      <c r="F51" s="30">
        <f t="shared" si="0"/>
        <v>20900</v>
      </c>
      <c r="G51" s="10"/>
      <c r="H51" s="10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>
        <v>19950</v>
      </c>
      <c r="X51" s="11"/>
      <c r="Y51" s="11"/>
    </row>
    <row r="52" spans="1:25">
      <c r="A52" s="31">
        <v>49</v>
      </c>
      <c r="B52" s="94" t="s">
        <v>384</v>
      </c>
      <c r="C52" s="33" t="s">
        <v>9</v>
      </c>
      <c r="D52" s="33">
        <v>1</v>
      </c>
      <c r="E52" s="33">
        <v>74250</v>
      </c>
      <c r="F52" s="30">
        <f t="shared" si="0"/>
        <v>74250</v>
      </c>
      <c r="G52" s="10"/>
      <c r="H52" s="10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>
        <v>70875</v>
      </c>
      <c r="X52" s="11"/>
      <c r="Y52" s="11"/>
    </row>
    <row r="53" spans="1:25">
      <c r="A53" s="31">
        <v>50</v>
      </c>
      <c r="B53" s="94" t="s">
        <v>384</v>
      </c>
      <c r="C53" s="33" t="s">
        <v>9</v>
      </c>
      <c r="D53" s="33">
        <v>1</v>
      </c>
      <c r="E53" s="33">
        <v>58850</v>
      </c>
      <c r="F53" s="30">
        <f t="shared" si="0"/>
        <v>58850</v>
      </c>
      <c r="G53" s="10"/>
      <c r="H53" s="10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>
        <v>56175</v>
      </c>
      <c r="X53" s="11"/>
      <c r="Y53" s="11"/>
    </row>
    <row r="54" spans="1:25">
      <c r="A54" s="31">
        <v>51</v>
      </c>
      <c r="B54" s="94" t="s">
        <v>384</v>
      </c>
      <c r="C54" s="33" t="s">
        <v>9</v>
      </c>
      <c r="D54" s="33">
        <v>1</v>
      </c>
      <c r="E54" s="33">
        <v>45100</v>
      </c>
      <c r="F54" s="30">
        <f t="shared" si="0"/>
        <v>45100</v>
      </c>
      <c r="G54" s="10"/>
      <c r="H54" s="10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>
        <v>43050</v>
      </c>
      <c r="X54" s="11"/>
      <c r="Y54" s="11"/>
    </row>
    <row r="55" spans="1:25">
      <c r="A55" s="31">
        <v>52</v>
      </c>
      <c r="B55" s="94" t="s">
        <v>384</v>
      </c>
      <c r="C55" s="33" t="s">
        <v>9</v>
      </c>
      <c r="D55" s="33">
        <v>1</v>
      </c>
      <c r="E55" s="33">
        <v>29700</v>
      </c>
      <c r="F55" s="30">
        <f t="shared" si="0"/>
        <v>29700</v>
      </c>
      <c r="G55" s="10"/>
      <c r="H55" s="10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>
        <v>28350</v>
      </c>
      <c r="X55" s="11"/>
      <c r="Y55" s="11"/>
    </row>
    <row r="56" spans="1:25">
      <c r="A56" s="31">
        <v>53</v>
      </c>
      <c r="B56" s="94" t="s">
        <v>384</v>
      </c>
      <c r="C56" s="33" t="s">
        <v>9</v>
      </c>
      <c r="D56" s="33">
        <v>1</v>
      </c>
      <c r="E56" s="33">
        <v>52800</v>
      </c>
      <c r="F56" s="30">
        <f t="shared" si="0"/>
        <v>52800</v>
      </c>
      <c r="G56" s="10"/>
      <c r="H56" s="10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>
        <v>50400</v>
      </c>
      <c r="X56" s="11"/>
      <c r="Y56" s="11"/>
    </row>
    <row r="57" spans="1:25">
      <c r="A57" s="31">
        <v>54</v>
      </c>
      <c r="B57" s="94" t="s">
        <v>384</v>
      </c>
      <c r="C57" s="33" t="s">
        <v>9</v>
      </c>
      <c r="D57" s="33">
        <v>1</v>
      </c>
      <c r="E57" s="33">
        <v>48950</v>
      </c>
      <c r="F57" s="30">
        <f t="shared" si="0"/>
        <v>48950</v>
      </c>
      <c r="G57" s="10"/>
      <c r="H57" s="10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>
        <v>46725</v>
      </c>
      <c r="X57" s="11"/>
      <c r="Y57" s="11"/>
    </row>
    <row r="58" spans="1:25">
      <c r="A58" s="31">
        <v>55</v>
      </c>
      <c r="B58" s="94" t="s">
        <v>384</v>
      </c>
      <c r="C58" s="33" t="s">
        <v>9</v>
      </c>
      <c r="D58" s="33">
        <v>1</v>
      </c>
      <c r="E58" s="33">
        <v>45100</v>
      </c>
      <c r="F58" s="30">
        <f t="shared" si="0"/>
        <v>45100</v>
      </c>
      <c r="G58" s="10"/>
      <c r="H58" s="10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>
        <v>43050</v>
      </c>
      <c r="X58" s="11"/>
      <c r="Y58" s="11"/>
    </row>
    <row r="59" spans="1:25">
      <c r="A59" s="31">
        <v>56</v>
      </c>
      <c r="B59" s="94" t="s">
        <v>384</v>
      </c>
      <c r="C59" s="33" t="s">
        <v>9</v>
      </c>
      <c r="D59" s="33">
        <v>1</v>
      </c>
      <c r="E59" s="33">
        <v>50050</v>
      </c>
      <c r="F59" s="30">
        <f t="shared" si="0"/>
        <v>50050</v>
      </c>
      <c r="G59" s="10"/>
      <c r="H59" s="10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>
        <v>47775</v>
      </c>
      <c r="X59" s="11"/>
      <c r="Y59" s="11"/>
    </row>
    <row r="60" spans="1:25">
      <c r="A60" s="31">
        <v>57</v>
      </c>
      <c r="B60" s="94" t="s">
        <v>384</v>
      </c>
      <c r="C60" s="33" t="s">
        <v>9</v>
      </c>
      <c r="D60" s="33">
        <v>1</v>
      </c>
      <c r="E60" s="33">
        <v>45100</v>
      </c>
      <c r="F60" s="30">
        <f t="shared" si="0"/>
        <v>45100</v>
      </c>
      <c r="G60" s="10"/>
      <c r="H60" s="10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>
        <v>43050</v>
      </c>
      <c r="X60" s="11"/>
      <c r="Y60" s="11"/>
    </row>
    <row r="61" spans="1:25">
      <c r="A61" s="31">
        <v>58</v>
      </c>
      <c r="B61" s="94" t="s">
        <v>384</v>
      </c>
      <c r="C61" s="33" t="s">
        <v>9</v>
      </c>
      <c r="D61" s="33">
        <v>1</v>
      </c>
      <c r="E61" s="33">
        <v>42900</v>
      </c>
      <c r="F61" s="30">
        <f t="shared" si="0"/>
        <v>42900</v>
      </c>
      <c r="G61" s="10"/>
      <c r="H61" s="10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>
        <v>40950</v>
      </c>
      <c r="X61" s="11"/>
      <c r="Y61" s="11"/>
    </row>
    <row r="62" spans="1:25" ht="38.25">
      <c r="A62" s="31">
        <v>59</v>
      </c>
      <c r="B62" s="95" t="s">
        <v>385</v>
      </c>
      <c r="C62" s="33" t="s">
        <v>9</v>
      </c>
      <c r="D62" s="33">
        <v>10</v>
      </c>
      <c r="E62" s="33">
        <v>1800</v>
      </c>
      <c r="F62" s="30">
        <f t="shared" si="0"/>
        <v>18000</v>
      </c>
      <c r="G62" s="10"/>
      <c r="H62" s="10"/>
      <c r="I62" s="11"/>
      <c r="J62" s="11"/>
      <c r="K62" s="11"/>
      <c r="L62" s="11"/>
      <c r="M62" s="11"/>
      <c r="N62" s="11">
        <v>1078</v>
      </c>
      <c r="O62" s="11"/>
      <c r="P62" s="11"/>
      <c r="Q62" s="11"/>
      <c r="R62" s="11">
        <v>1800</v>
      </c>
      <c r="S62" s="11"/>
      <c r="T62" s="11">
        <v>1780</v>
      </c>
      <c r="U62" s="11">
        <v>1000</v>
      </c>
      <c r="V62" s="11"/>
      <c r="W62" s="11"/>
      <c r="X62" s="11"/>
      <c r="Y62" s="11"/>
    </row>
    <row r="63" spans="1:25" ht="25.5">
      <c r="A63" s="31">
        <v>60</v>
      </c>
      <c r="B63" s="94" t="s">
        <v>386</v>
      </c>
      <c r="C63" s="33" t="s">
        <v>9</v>
      </c>
      <c r="D63" s="33">
        <v>1</v>
      </c>
      <c r="E63" s="33">
        <v>196350</v>
      </c>
      <c r="F63" s="30">
        <f t="shared" si="0"/>
        <v>196350</v>
      </c>
      <c r="G63" s="10"/>
      <c r="H63" s="10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>
        <v>187425</v>
      </c>
      <c r="X63" s="11"/>
      <c r="Y63" s="11"/>
    </row>
    <row r="64" spans="1:25" ht="25.5">
      <c r="A64" s="31">
        <v>61</v>
      </c>
      <c r="B64" s="95" t="s">
        <v>387</v>
      </c>
      <c r="C64" s="33" t="s">
        <v>9</v>
      </c>
      <c r="D64" s="33">
        <v>5</v>
      </c>
      <c r="E64" s="33">
        <v>13500</v>
      </c>
      <c r="F64" s="30">
        <f t="shared" si="0"/>
        <v>67500</v>
      </c>
      <c r="G64" s="10"/>
      <c r="H64" s="10"/>
      <c r="I64" s="11"/>
      <c r="J64" s="11"/>
      <c r="K64" s="11"/>
      <c r="L64" s="11"/>
      <c r="M64" s="11"/>
      <c r="N64" s="11">
        <v>8088</v>
      </c>
      <c r="O64" s="11"/>
      <c r="P64" s="11"/>
      <c r="Q64" s="11"/>
      <c r="R64" s="11"/>
      <c r="S64" s="11">
        <v>10900</v>
      </c>
      <c r="T64" s="11">
        <v>13451</v>
      </c>
      <c r="U64" s="11">
        <v>8400</v>
      </c>
      <c r="V64" s="11"/>
      <c r="W64" s="11"/>
      <c r="X64" s="11"/>
      <c r="Y64" s="11"/>
    </row>
    <row r="65" spans="1:25" ht="25.5">
      <c r="A65" s="31">
        <v>62</v>
      </c>
      <c r="B65" s="95" t="s">
        <v>388</v>
      </c>
      <c r="C65" s="33" t="s">
        <v>9</v>
      </c>
      <c r="D65" s="33">
        <v>5</v>
      </c>
      <c r="E65" s="33">
        <v>12500</v>
      </c>
      <c r="F65" s="30">
        <f t="shared" si="0"/>
        <v>62500</v>
      </c>
      <c r="G65" s="10"/>
      <c r="H65" s="10"/>
      <c r="I65" s="11"/>
      <c r="J65" s="11"/>
      <c r="K65" s="11"/>
      <c r="L65" s="11"/>
      <c r="M65" s="11"/>
      <c r="N65" s="11">
        <v>8088</v>
      </c>
      <c r="O65" s="11"/>
      <c r="P65" s="11"/>
      <c r="Q65" s="11"/>
      <c r="R65" s="11"/>
      <c r="S65" s="11">
        <v>10900</v>
      </c>
      <c r="T65" s="11">
        <v>12450</v>
      </c>
      <c r="U65" s="11">
        <v>8200</v>
      </c>
      <c r="V65" s="11"/>
      <c r="W65" s="11"/>
      <c r="X65" s="11"/>
      <c r="Y65" s="11"/>
    </row>
    <row r="66" spans="1:25" ht="25.5">
      <c r="A66" s="31">
        <v>63</v>
      </c>
      <c r="B66" s="95" t="s">
        <v>389</v>
      </c>
      <c r="C66" s="33" t="s">
        <v>119</v>
      </c>
      <c r="D66" s="33">
        <v>1</v>
      </c>
      <c r="E66" s="33">
        <v>4000</v>
      </c>
      <c r="F66" s="30">
        <f t="shared" si="0"/>
        <v>4000</v>
      </c>
      <c r="G66" s="10"/>
      <c r="H66" s="10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</row>
    <row r="67" spans="1:25" ht="25.5">
      <c r="A67" s="31">
        <v>64</v>
      </c>
      <c r="B67" s="32" t="s">
        <v>390</v>
      </c>
      <c r="C67" s="33" t="s">
        <v>9</v>
      </c>
      <c r="D67" s="33">
        <v>1</v>
      </c>
      <c r="E67" s="33">
        <v>5000</v>
      </c>
      <c r="F67" s="30">
        <f t="shared" si="0"/>
        <v>5000</v>
      </c>
      <c r="G67" s="10"/>
      <c r="H67" s="10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>
        <v>4990</v>
      </c>
      <c r="U67" s="11"/>
      <c r="V67" s="11"/>
      <c r="W67" s="11"/>
      <c r="X67" s="11"/>
      <c r="Y67" s="11"/>
    </row>
    <row r="68" spans="1:25" ht="38.25">
      <c r="A68" s="31">
        <v>65</v>
      </c>
      <c r="B68" s="32" t="s">
        <v>391</v>
      </c>
      <c r="C68" s="33" t="s">
        <v>9</v>
      </c>
      <c r="D68" s="28">
        <v>10</v>
      </c>
      <c r="E68" s="35">
        <v>2700</v>
      </c>
      <c r="F68" s="30">
        <f t="shared" si="0"/>
        <v>27000</v>
      </c>
      <c r="G68" s="10"/>
      <c r="H68" s="10"/>
      <c r="I68" s="11"/>
      <c r="J68" s="11"/>
      <c r="K68" s="11"/>
      <c r="L68" s="11"/>
      <c r="M68" s="11"/>
      <c r="N68" s="11">
        <v>1348</v>
      </c>
      <c r="O68" s="11"/>
      <c r="P68" s="11"/>
      <c r="Q68" s="11"/>
      <c r="R68" s="11">
        <v>2700</v>
      </c>
      <c r="S68" s="11">
        <v>2350</v>
      </c>
      <c r="T68" s="11">
        <v>2000</v>
      </c>
      <c r="U68" s="11">
        <v>1800</v>
      </c>
      <c r="V68" s="11"/>
      <c r="W68" s="11"/>
      <c r="X68" s="11"/>
      <c r="Y68" s="11"/>
    </row>
    <row r="69" spans="1:25" ht="38.25">
      <c r="A69" s="31">
        <v>66</v>
      </c>
      <c r="B69" s="32" t="s">
        <v>392</v>
      </c>
      <c r="C69" s="33" t="s">
        <v>9</v>
      </c>
      <c r="D69" s="28">
        <v>10</v>
      </c>
      <c r="E69" s="35">
        <v>1800</v>
      </c>
      <c r="F69" s="30">
        <f t="shared" ref="F69:F72" si="1">D69*E69</f>
        <v>18000</v>
      </c>
      <c r="G69" s="10"/>
      <c r="H69" s="10"/>
      <c r="I69" s="11"/>
      <c r="J69" s="11"/>
      <c r="K69" s="11"/>
      <c r="L69" s="11"/>
      <c r="M69" s="11"/>
      <c r="N69" s="11"/>
      <c r="O69" s="11"/>
      <c r="P69" s="11"/>
      <c r="Q69" s="11"/>
      <c r="R69" s="11">
        <v>1800</v>
      </c>
      <c r="S69" s="11"/>
      <c r="T69" s="11">
        <v>1800</v>
      </c>
      <c r="U69" s="11">
        <v>1800</v>
      </c>
      <c r="V69" s="11"/>
      <c r="W69" s="11"/>
      <c r="X69" s="11"/>
      <c r="Y69" s="11"/>
    </row>
    <row r="70" spans="1:25" ht="63.75">
      <c r="A70" s="31">
        <v>67</v>
      </c>
      <c r="B70" s="32" t="s">
        <v>393</v>
      </c>
      <c r="C70" s="33" t="s">
        <v>9</v>
      </c>
      <c r="D70" s="28">
        <v>2</v>
      </c>
      <c r="E70" s="35">
        <v>6000</v>
      </c>
      <c r="F70" s="30">
        <f t="shared" si="1"/>
        <v>12000</v>
      </c>
      <c r="G70" s="10"/>
      <c r="H70" s="10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>
        <v>5000</v>
      </c>
      <c r="U70" s="11">
        <v>3500</v>
      </c>
      <c r="V70" s="11"/>
      <c r="W70" s="11"/>
      <c r="X70" s="11">
        <v>5300</v>
      </c>
      <c r="Y70" s="11"/>
    </row>
    <row r="71" spans="1:25" ht="25.5">
      <c r="A71" s="31">
        <v>68</v>
      </c>
      <c r="B71" s="32" t="s">
        <v>394</v>
      </c>
      <c r="C71" s="33" t="s">
        <v>9</v>
      </c>
      <c r="D71" s="28">
        <v>5</v>
      </c>
      <c r="E71" s="35">
        <v>5000</v>
      </c>
      <c r="F71" s="30">
        <f t="shared" si="1"/>
        <v>25000</v>
      </c>
      <c r="G71" s="10"/>
      <c r="H71" s="10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>
        <v>4990</v>
      </c>
      <c r="U71" s="11"/>
      <c r="V71" s="11"/>
      <c r="W71" s="11"/>
      <c r="X71" s="11"/>
      <c r="Y71" s="11"/>
    </row>
    <row r="72" spans="1:25" ht="51">
      <c r="A72" s="31">
        <v>69</v>
      </c>
      <c r="B72" s="36" t="s">
        <v>395</v>
      </c>
      <c r="C72" s="33" t="s">
        <v>9</v>
      </c>
      <c r="D72" s="28">
        <v>3</v>
      </c>
      <c r="E72" s="35">
        <v>42400</v>
      </c>
      <c r="F72" s="30">
        <f t="shared" si="1"/>
        <v>127200</v>
      </c>
      <c r="G72" s="10"/>
      <c r="H72" s="10"/>
      <c r="I72" s="11"/>
      <c r="J72" s="11"/>
      <c r="K72" s="11"/>
      <c r="L72" s="11"/>
      <c r="M72" s="11"/>
      <c r="N72" s="11"/>
      <c r="O72" s="11"/>
      <c r="P72" s="11"/>
      <c r="Q72" s="11"/>
      <c r="R72" s="11">
        <v>15985</v>
      </c>
      <c r="S72" s="11"/>
      <c r="T72" s="11"/>
      <c r="U72" s="11"/>
      <c r="V72" s="11"/>
      <c r="W72" s="11"/>
      <c r="X72" s="11"/>
      <c r="Y72" s="11"/>
    </row>
  </sheetData>
  <mergeCells count="7">
    <mergeCell ref="G2:Y2"/>
    <mergeCell ref="A2:A3"/>
    <mergeCell ref="B2:B3"/>
    <mergeCell ref="C2:C3"/>
    <mergeCell ref="D2:D3"/>
    <mergeCell ref="E2:E3"/>
    <mergeCell ref="F2:F3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H4"/>
  <sheetViews>
    <sheetView view="pageBreakPreview" zoomScaleNormal="98" zoomScaleSheetLayoutView="100" workbookViewId="0">
      <pane xSplit="7" ySplit="4" topLeftCell="H5" activePane="bottomRight" state="frozen"/>
      <selection activeCell="D17" sqref="D17"/>
      <selection pane="topRight" activeCell="D17" sqref="D17"/>
      <selection pane="bottomLeft" activeCell="D17" sqref="D17"/>
      <selection pane="bottomRight" activeCell="D17" sqref="D17"/>
    </sheetView>
  </sheetViews>
  <sheetFormatPr defaultRowHeight="15"/>
  <cols>
    <col min="1" max="1" width="4.28515625" customWidth="1"/>
    <col min="2" max="2" width="34.85546875" customWidth="1"/>
    <col min="3" max="3" width="5.28515625" customWidth="1"/>
    <col min="4" max="4" width="6.85546875" customWidth="1"/>
    <col min="5" max="5" width="8.85546875" customWidth="1"/>
    <col min="6" max="6" width="11" customWidth="1"/>
    <col min="7" max="7" width="18.42578125" customWidth="1"/>
    <col min="8" max="8" width="11.42578125" bestFit="1" customWidth="1"/>
  </cols>
  <sheetData>
    <row r="1" spans="1:8">
      <c r="A1" s="1"/>
      <c r="B1" s="1"/>
      <c r="C1" s="1" t="s">
        <v>40</v>
      </c>
      <c r="D1" s="1"/>
      <c r="E1" s="1"/>
      <c r="F1" s="1"/>
      <c r="G1" s="1"/>
    </row>
    <row r="2" spans="1:8" ht="60" customHeight="1">
      <c r="A2" s="244" t="s">
        <v>0</v>
      </c>
      <c r="B2" s="244" t="s">
        <v>1</v>
      </c>
      <c r="C2" s="244" t="s">
        <v>2</v>
      </c>
      <c r="D2" s="244" t="s">
        <v>3</v>
      </c>
      <c r="E2" s="244" t="s">
        <v>4</v>
      </c>
      <c r="F2" s="245" t="s">
        <v>24</v>
      </c>
      <c r="G2" s="199" t="s">
        <v>5</v>
      </c>
    </row>
    <row r="3" spans="1:8" ht="23.25" customHeight="1">
      <c r="A3" s="244"/>
      <c r="B3" s="244"/>
      <c r="C3" s="244"/>
      <c r="D3" s="244"/>
      <c r="E3" s="244"/>
      <c r="F3" s="246"/>
      <c r="G3" s="199" t="s">
        <v>411</v>
      </c>
    </row>
    <row r="4" spans="1:8" ht="58.5" customHeight="1">
      <c r="A4" s="2">
        <v>1</v>
      </c>
      <c r="B4" s="41" t="s">
        <v>69</v>
      </c>
      <c r="C4" s="4" t="s">
        <v>16</v>
      </c>
      <c r="D4" s="5">
        <v>5700</v>
      </c>
      <c r="E4" s="6">
        <v>690</v>
      </c>
      <c r="F4" s="6">
        <f>D4*E4</f>
        <v>3933000</v>
      </c>
      <c r="G4" s="17">
        <v>690</v>
      </c>
      <c r="H4" s="18"/>
    </row>
  </sheetData>
  <mergeCells count="6">
    <mergeCell ref="F2:F3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scale="94" orientation="portrait" r:id="rId1"/>
  <colBreaks count="1" manualBreakCount="1">
    <brk id="7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H4"/>
  <sheetViews>
    <sheetView zoomScale="98" zoomScaleNormal="98" zoomScaleSheetLayoutView="75" workbookViewId="0">
      <pane xSplit="7" ySplit="4" topLeftCell="H5" activePane="bottomRight" state="frozen"/>
      <selection activeCell="D17" sqref="D17"/>
      <selection pane="topRight" activeCell="D17" sqref="D17"/>
      <selection pane="bottomLeft" activeCell="D17" sqref="D17"/>
      <selection pane="bottomRight" activeCell="D17" sqref="D17"/>
    </sheetView>
  </sheetViews>
  <sheetFormatPr defaultRowHeight="15"/>
  <cols>
    <col min="1" max="1" width="4.28515625" customWidth="1"/>
    <col min="2" max="2" width="24.5703125" customWidth="1"/>
    <col min="3" max="3" width="5.28515625" customWidth="1"/>
    <col min="4" max="4" width="6.85546875" customWidth="1"/>
    <col min="5" max="5" width="8.85546875" customWidth="1"/>
    <col min="6" max="6" width="17.42578125" customWidth="1"/>
    <col min="7" max="7" width="24.28515625" customWidth="1"/>
    <col min="8" max="8" width="11.42578125" bestFit="1" customWidth="1"/>
  </cols>
  <sheetData>
    <row r="1" spans="1:8">
      <c r="A1" s="1"/>
      <c r="B1" s="1"/>
      <c r="C1" s="1" t="s">
        <v>39</v>
      </c>
      <c r="D1" s="1"/>
      <c r="E1" s="1"/>
      <c r="F1" s="1"/>
      <c r="G1" s="1"/>
    </row>
    <row r="2" spans="1:8" ht="53.25" customHeight="1">
      <c r="A2" s="244" t="s">
        <v>0</v>
      </c>
      <c r="B2" s="244" t="s">
        <v>1</v>
      </c>
      <c r="C2" s="244" t="s">
        <v>2</v>
      </c>
      <c r="D2" s="244" t="s">
        <v>3</v>
      </c>
      <c r="E2" s="244" t="s">
        <v>4</v>
      </c>
      <c r="F2" s="245" t="s">
        <v>24</v>
      </c>
      <c r="G2" s="199" t="s">
        <v>5</v>
      </c>
    </row>
    <row r="3" spans="1:8" ht="24">
      <c r="A3" s="244"/>
      <c r="B3" s="244"/>
      <c r="C3" s="245"/>
      <c r="D3" s="245"/>
      <c r="E3" s="245"/>
      <c r="F3" s="246"/>
      <c r="G3" s="199" t="s">
        <v>203</v>
      </c>
    </row>
    <row r="4" spans="1:8" ht="20.25" customHeight="1">
      <c r="A4" s="2">
        <v>1</v>
      </c>
      <c r="B4" s="3" t="s">
        <v>410</v>
      </c>
      <c r="C4" s="33" t="s">
        <v>25</v>
      </c>
      <c r="D4" s="28">
        <v>5</v>
      </c>
      <c r="E4" s="28">
        <v>234753.93</v>
      </c>
      <c r="F4" s="96">
        <f>D4*E4</f>
        <v>1173769.6499999999</v>
      </c>
      <c r="G4" s="89">
        <v>234753.93</v>
      </c>
      <c r="H4" s="18"/>
    </row>
  </sheetData>
  <mergeCells count="6">
    <mergeCell ref="F2:F3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scale="94" orientation="portrait" r:id="rId1"/>
  <colBreaks count="1" manualBreakCount="1">
    <brk id="7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M7"/>
  <sheetViews>
    <sheetView zoomScale="98" zoomScaleNormal="98" zoomScaleSheetLayoutView="98" workbookViewId="0">
      <pane xSplit="6" ySplit="3" topLeftCell="G4" activePane="bottomRight" state="frozen"/>
      <selection activeCell="D17" sqref="D17"/>
      <selection pane="topRight" activeCell="D17" sqref="D17"/>
      <selection pane="bottomLeft" activeCell="D17" sqref="D17"/>
      <selection pane="bottomRight" activeCell="D17" sqref="D17"/>
    </sheetView>
  </sheetViews>
  <sheetFormatPr defaultRowHeight="15"/>
  <cols>
    <col min="1" max="1" width="4.28515625" customWidth="1"/>
    <col min="2" max="2" width="29.28515625" customWidth="1"/>
    <col min="3" max="3" width="5.28515625" customWidth="1"/>
    <col min="4" max="4" width="6.85546875" customWidth="1"/>
    <col min="5" max="5" width="8.85546875" customWidth="1"/>
    <col min="6" max="6" width="11" customWidth="1"/>
    <col min="7" max="7" width="14" customWidth="1"/>
    <col min="8" max="8" width="22.42578125" customWidth="1"/>
    <col min="9" max="9" width="11.42578125" bestFit="1" customWidth="1"/>
  </cols>
  <sheetData>
    <row r="1" spans="1:13">
      <c r="A1" s="1"/>
      <c r="B1" s="1"/>
      <c r="C1" s="1" t="s">
        <v>97</v>
      </c>
      <c r="D1" s="1"/>
      <c r="E1" s="1"/>
      <c r="F1" s="1"/>
      <c r="G1" s="1"/>
      <c r="H1" s="1"/>
    </row>
    <row r="2" spans="1:13" ht="45.75" customHeight="1">
      <c r="A2" s="244" t="s">
        <v>0</v>
      </c>
      <c r="B2" s="244" t="s">
        <v>1</v>
      </c>
      <c r="C2" s="244" t="s">
        <v>2</v>
      </c>
      <c r="D2" s="244" t="s">
        <v>3</v>
      </c>
      <c r="E2" s="244" t="s">
        <v>4</v>
      </c>
      <c r="F2" s="245" t="s">
        <v>24</v>
      </c>
      <c r="G2" s="244" t="s">
        <v>5</v>
      </c>
      <c r="H2" s="244"/>
    </row>
    <row r="3" spans="1:13">
      <c r="A3" s="244"/>
      <c r="B3" s="245"/>
      <c r="C3" s="245"/>
      <c r="D3" s="245"/>
      <c r="E3" s="245"/>
      <c r="F3" s="246"/>
      <c r="G3" s="199" t="s">
        <v>18</v>
      </c>
      <c r="H3" s="12" t="s">
        <v>412</v>
      </c>
    </row>
    <row r="4" spans="1:13">
      <c r="A4" s="31">
        <v>1</v>
      </c>
      <c r="B4" s="32" t="s">
        <v>194</v>
      </c>
      <c r="C4" s="33" t="s">
        <v>30</v>
      </c>
      <c r="D4" s="35">
        <v>4500</v>
      </c>
      <c r="E4" s="28">
        <v>669.52</v>
      </c>
      <c r="F4" s="43">
        <f>D4*E4</f>
        <v>3012840</v>
      </c>
      <c r="G4" s="44">
        <v>669.52</v>
      </c>
      <c r="H4" s="44"/>
      <c r="I4" s="18"/>
    </row>
    <row r="5" spans="1:13">
      <c r="A5" s="31">
        <v>2</v>
      </c>
      <c r="B5" s="32" t="s">
        <v>196</v>
      </c>
      <c r="C5" s="28" t="s">
        <v>25</v>
      </c>
      <c r="D5" s="35">
        <v>2000</v>
      </c>
      <c r="E5" s="29">
        <v>3171.54</v>
      </c>
      <c r="F5" s="43">
        <f>D5*E5</f>
        <v>6343080</v>
      </c>
      <c r="G5" s="44"/>
      <c r="H5" s="44">
        <v>3171.54</v>
      </c>
      <c r="I5" s="18"/>
      <c r="M5" t="s">
        <v>10</v>
      </c>
    </row>
    <row r="7" spans="1:13">
      <c r="I7" s="20"/>
    </row>
  </sheetData>
  <mergeCells count="7">
    <mergeCell ref="G2:H2"/>
    <mergeCell ref="A2:A3"/>
    <mergeCell ref="B2:B3"/>
    <mergeCell ref="C2:C3"/>
    <mergeCell ref="D2:D3"/>
    <mergeCell ref="E2:E3"/>
    <mergeCell ref="F2:F3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  <colBreaks count="1" manualBreakCount="1">
    <brk id="8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O8"/>
  <sheetViews>
    <sheetView view="pageBreakPreview" zoomScale="75" zoomScaleNormal="98" zoomScaleSheetLayoutView="75" workbookViewId="0">
      <pane xSplit="10" ySplit="5" topLeftCell="K6" activePane="bottomRight" state="frozen"/>
      <selection activeCell="D17" sqref="D17"/>
      <selection pane="topRight" activeCell="D17" sqref="D17"/>
      <selection pane="bottomLeft" activeCell="D17" sqref="D17"/>
      <selection pane="bottomRight" activeCell="D17" sqref="D17"/>
    </sheetView>
  </sheetViews>
  <sheetFormatPr defaultRowHeight="15"/>
  <cols>
    <col min="1" max="1" width="8.28515625" customWidth="1"/>
    <col min="2" max="2" width="29.28515625" customWidth="1"/>
    <col min="3" max="3" width="5.28515625" customWidth="1"/>
    <col min="4" max="4" width="6.85546875" customWidth="1"/>
    <col min="5" max="5" width="10.7109375" customWidth="1"/>
    <col min="6" max="6" width="13.7109375" customWidth="1"/>
    <col min="7" max="7" width="15.28515625" customWidth="1"/>
    <col min="8" max="9" width="14.5703125" customWidth="1"/>
    <col min="10" max="10" width="14.28515625" customWidth="1"/>
    <col min="11" max="11" width="18.140625" customWidth="1"/>
  </cols>
  <sheetData>
    <row r="1" spans="1:15">
      <c r="A1" s="1"/>
      <c r="B1" s="1"/>
      <c r="C1" s="1" t="s">
        <v>122</v>
      </c>
      <c r="D1" s="1"/>
      <c r="E1" s="1"/>
      <c r="F1" s="1"/>
      <c r="G1" s="1"/>
      <c r="H1" s="1"/>
      <c r="I1" s="1"/>
      <c r="J1" s="1"/>
    </row>
    <row r="2" spans="1:15" ht="62.25" customHeight="1">
      <c r="A2" s="247" t="s">
        <v>0</v>
      </c>
      <c r="B2" s="247" t="s">
        <v>1</v>
      </c>
      <c r="C2" s="247" t="s">
        <v>123</v>
      </c>
      <c r="D2" s="247" t="s">
        <v>3</v>
      </c>
      <c r="E2" s="247" t="s">
        <v>4</v>
      </c>
      <c r="F2" s="248" t="s">
        <v>24</v>
      </c>
      <c r="G2" s="247" t="s">
        <v>5</v>
      </c>
      <c r="H2" s="247"/>
      <c r="I2" s="247"/>
      <c r="J2" s="247"/>
    </row>
    <row r="3" spans="1:15" ht="128.25" customHeight="1">
      <c r="A3" s="247"/>
      <c r="B3" s="248"/>
      <c r="C3" s="248"/>
      <c r="D3" s="248"/>
      <c r="E3" s="248"/>
      <c r="F3" s="249"/>
      <c r="G3" s="201" t="s">
        <v>84</v>
      </c>
      <c r="H3" s="201" t="s">
        <v>413</v>
      </c>
      <c r="I3" s="201" t="s">
        <v>414</v>
      </c>
      <c r="J3" s="201" t="s">
        <v>415</v>
      </c>
    </row>
    <row r="4" spans="1:15" ht="15.75">
      <c r="A4" s="98">
        <v>1</v>
      </c>
      <c r="B4" s="39" t="s">
        <v>416</v>
      </c>
      <c r="C4" s="100" t="s">
        <v>9</v>
      </c>
      <c r="D4" s="101">
        <v>20</v>
      </c>
      <c r="E4" s="102">
        <v>40000</v>
      </c>
      <c r="F4" s="99">
        <f>D4*E4</f>
        <v>800000</v>
      </c>
      <c r="G4" s="103"/>
      <c r="H4" s="103">
        <v>38000</v>
      </c>
      <c r="I4" s="103"/>
      <c r="J4" s="103"/>
      <c r="K4" s="18"/>
    </row>
    <row r="5" spans="1:15" ht="63">
      <c r="A5" s="98">
        <v>2</v>
      </c>
      <c r="B5" s="39" t="s">
        <v>417</v>
      </c>
      <c r="C5" s="101" t="s">
        <v>9</v>
      </c>
      <c r="D5" s="101">
        <v>20</v>
      </c>
      <c r="E5" s="102">
        <v>33000</v>
      </c>
      <c r="F5" s="99">
        <f t="shared" ref="F5:F8" si="0">D5*E5</f>
        <v>660000</v>
      </c>
      <c r="G5" s="103">
        <v>33000</v>
      </c>
      <c r="H5" s="103"/>
      <c r="I5" s="103"/>
      <c r="J5" s="103"/>
      <c r="K5" s="18"/>
    </row>
    <row r="6" spans="1:15" ht="47.25">
      <c r="A6" s="98">
        <v>3</v>
      </c>
      <c r="B6" s="39" t="s">
        <v>418</v>
      </c>
      <c r="C6" s="101" t="s">
        <v>23</v>
      </c>
      <c r="D6" s="101">
        <v>4</v>
      </c>
      <c r="E6" s="102">
        <v>309078</v>
      </c>
      <c r="F6" s="99">
        <f t="shared" si="0"/>
        <v>1236312</v>
      </c>
      <c r="G6" s="103"/>
      <c r="H6" s="103"/>
      <c r="I6" s="103"/>
      <c r="J6" s="103"/>
      <c r="K6" s="18"/>
      <c r="O6" t="s">
        <v>10</v>
      </c>
    </row>
    <row r="7" spans="1:15" ht="47.25">
      <c r="A7" s="98">
        <v>4</v>
      </c>
      <c r="B7" s="39" t="s">
        <v>419</v>
      </c>
      <c r="C7" s="101" t="s">
        <v>9</v>
      </c>
      <c r="D7" s="101">
        <v>2</v>
      </c>
      <c r="E7" s="102">
        <v>100000</v>
      </c>
      <c r="F7" s="99">
        <f t="shared" si="0"/>
        <v>200000</v>
      </c>
      <c r="G7" s="103"/>
      <c r="H7" s="103"/>
      <c r="I7" s="103">
        <v>110000</v>
      </c>
      <c r="J7" s="103">
        <v>49000</v>
      </c>
      <c r="K7" s="18"/>
    </row>
    <row r="8" spans="1:15" ht="78.75">
      <c r="A8" s="98">
        <v>5</v>
      </c>
      <c r="B8" s="39" t="s">
        <v>420</v>
      </c>
      <c r="C8" s="101" t="s">
        <v>9</v>
      </c>
      <c r="D8" s="101">
        <v>5</v>
      </c>
      <c r="E8" s="102">
        <v>115000</v>
      </c>
      <c r="F8" s="99">
        <f t="shared" si="0"/>
        <v>575000</v>
      </c>
      <c r="G8" s="103">
        <v>115000</v>
      </c>
      <c r="H8" s="103"/>
      <c r="I8" s="103"/>
      <c r="J8" s="103"/>
      <c r="K8" s="18"/>
    </row>
  </sheetData>
  <mergeCells count="7">
    <mergeCell ref="G2:J2"/>
    <mergeCell ref="A2:A3"/>
    <mergeCell ref="B2:B3"/>
    <mergeCell ref="C2:C3"/>
    <mergeCell ref="D2:D3"/>
    <mergeCell ref="E2:E3"/>
    <mergeCell ref="F2:F3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  <colBreaks count="1" manualBreakCount="1">
    <brk id="10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U45"/>
  <sheetViews>
    <sheetView view="pageBreakPreview" zoomScale="154" zoomScaleNormal="98" zoomScaleSheetLayoutView="154" workbookViewId="0">
      <pane xSplit="16" ySplit="5" topLeftCell="Q6" activePane="bottomRight" state="frozen"/>
      <selection activeCell="D17" sqref="D17"/>
      <selection pane="topRight" activeCell="D17" sqref="D17"/>
      <selection pane="bottomLeft" activeCell="D17" sqref="D17"/>
      <selection pane="bottomRight" activeCell="D17" sqref="D17"/>
    </sheetView>
  </sheetViews>
  <sheetFormatPr defaultRowHeight="15"/>
  <cols>
    <col min="1" max="1" width="4.28515625" customWidth="1"/>
    <col min="2" max="2" width="29.28515625" customWidth="1"/>
    <col min="3" max="3" width="5.28515625" customWidth="1"/>
    <col min="4" max="4" width="8.85546875" customWidth="1"/>
    <col min="5" max="5" width="10.85546875" customWidth="1"/>
    <col min="6" max="6" width="11" customWidth="1"/>
    <col min="7" max="7" width="11.7109375" customWidth="1"/>
    <col min="8" max="8" width="7.5703125" customWidth="1"/>
    <col min="9" max="9" width="9.42578125" customWidth="1"/>
    <col min="10" max="16" width="8.42578125" customWidth="1"/>
    <col min="17" max="17" width="11.42578125" bestFit="1" customWidth="1"/>
  </cols>
  <sheetData>
    <row r="1" spans="1:21">
      <c r="A1" s="1"/>
      <c r="B1" s="1"/>
      <c r="C1" s="1" t="s">
        <v>146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21" ht="32.25" customHeight="1">
      <c r="A2" s="244" t="s">
        <v>0</v>
      </c>
      <c r="B2" s="244" t="s">
        <v>1</v>
      </c>
      <c r="C2" s="244" t="s">
        <v>2</v>
      </c>
      <c r="D2" s="244" t="s">
        <v>3</v>
      </c>
      <c r="E2" s="244" t="s">
        <v>4</v>
      </c>
      <c r="F2" s="245" t="s">
        <v>24</v>
      </c>
      <c r="G2" s="244" t="s">
        <v>5</v>
      </c>
      <c r="H2" s="244"/>
      <c r="I2" s="244"/>
      <c r="J2" s="244"/>
      <c r="K2" s="244"/>
      <c r="L2" s="244"/>
      <c r="M2" s="244"/>
      <c r="N2" s="244"/>
      <c r="O2" s="244"/>
      <c r="P2" s="244"/>
    </row>
    <row r="3" spans="1:21" ht="84">
      <c r="A3" s="245"/>
      <c r="B3" s="245"/>
      <c r="C3" s="245"/>
      <c r="D3" s="245"/>
      <c r="E3" s="245"/>
      <c r="F3" s="246"/>
      <c r="G3" s="45" t="s">
        <v>421</v>
      </c>
      <c r="H3" s="45" t="s">
        <v>422</v>
      </c>
      <c r="I3" s="45" t="s">
        <v>18</v>
      </c>
      <c r="J3" s="45" t="s">
        <v>423</v>
      </c>
      <c r="K3" s="45" t="s">
        <v>316</v>
      </c>
      <c r="L3" s="45" t="s">
        <v>145</v>
      </c>
      <c r="M3" s="45" t="s">
        <v>211</v>
      </c>
      <c r="N3" s="45" t="s">
        <v>68</v>
      </c>
      <c r="O3" s="45" t="s">
        <v>424</v>
      </c>
      <c r="P3" s="50" t="s">
        <v>425</v>
      </c>
    </row>
    <row r="4" spans="1:21" ht="24" customHeight="1">
      <c r="A4" s="106">
        <v>1</v>
      </c>
      <c r="B4" s="88" t="s">
        <v>86</v>
      </c>
      <c r="C4" s="5" t="s">
        <v>9</v>
      </c>
      <c r="D4" s="5">
        <v>20</v>
      </c>
      <c r="E4" s="5">
        <v>15500</v>
      </c>
      <c r="F4" s="59">
        <f>D4*E4</f>
        <v>310000</v>
      </c>
      <c r="G4" s="47"/>
      <c r="H4" s="48">
        <v>15200</v>
      </c>
      <c r="I4" s="48"/>
      <c r="J4" s="48"/>
      <c r="K4" s="48"/>
      <c r="L4" s="48"/>
      <c r="M4" s="48"/>
      <c r="N4" s="48"/>
      <c r="O4" s="48"/>
      <c r="P4" s="104"/>
      <c r="Q4" s="18"/>
    </row>
    <row r="5" spans="1:21">
      <c r="A5" s="106">
        <v>2</v>
      </c>
      <c r="B5" s="88" t="s">
        <v>280</v>
      </c>
      <c r="C5" s="5" t="s">
        <v>9</v>
      </c>
      <c r="D5" s="5">
        <v>20</v>
      </c>
      <c r="E5" s="5">
        <v>15500</v>
      </c>
      <c r="F5" s="59">
        <f t="shared" ref="F5:F45" si="0">D5*E5</f>
        <v>310000</v>
      </c>
      <c r="G5" s="48"/>
      <c r="H5" s="48">
        <v>15200</v>
      </c>
      <c r="I5" s="48"/>
      <c r="J5" s="48"/>
      <c r="K5" s="48"/>
      <c r="L5" s="48"/>
      <c r="M5" s="48"/>
      <c r="N5" s="48"/>
      <c r="O5" s="48"/>
      <c r="P5" s="104"/>
      <c r="Q5" s="18"/>
    </row>
    <row r="6" spans="1:21">
      <c r="A6" s="106">
        <v>3</v>
      </c>
      <c r="B6" s="88" t="s">
        <v>281</v>
      </c>
      <c r="C6" s="5" t="s">
        <v>9</v>
      </c>
      <c r="D6" s="5">
        <v>16</v>
      </c>
      <c r="E6" s="5">
        <v>15500</v>
      </c>
      <c r="F6" s="59">
        <f t="shared" si="0"/>
        <v>248000</v>
      </c>
      <c r="G6" s="47"/>
      <c r="H6" s="48">
        <v>15200</v>
      </c>
      <c r="I6" s="48"/>
      <c r="J6" s="48"/>
      <c r="K6" s="48"/>
      <c r="L6" s="48"/>
      <c r="M6" s="48"/>
      <c r="N6" s="48"/>
      <c r="O6" s="48"/>
      <c r="P6" s="104"/>
      <c r="Q6" s="18"/>
      <c r="U6" t="s">
        <v>10</v>
      </c>
    </row>
    <row r="7" spans="1:21" ht="24">
      <c r="A7" s="2">
        <v>4</v>
      </c>
      <c r="B7" s="88" t="s">
        <v>284</v>
      </c>
      <c r="C7" s="5" t="s">
        <v>9</v>
      </c>
      <c r="D7" s="5">
        <v>2</v>
      </c>
      <c r="E7" s="5">
        <v>15000</v>
      </c>
      <c r="F7" s="59">
        <f t="shared" si="0"/>
        <v>30000</v>
      </c>
      <c r="G7" s="109">
        <v>15000</v>
      </c>
      <c r="H7" s="48"/>
      <c r="I7" s="48"/>
      <c r="J7" s="48"/>
      <c r="K7" s="48"/>
      <c r="L7" s="48"/>
      <c r="M7" s="48"/>
      <c r="N7" s="48">
        <v>13800</v>
      </c>
      <c r="O7" s="48"/>
      <c r="P7" s="104"/>
      <c r="Q7" s="18"/>
    </row>
    <row r="8" spans="1:21" ht="36">
      <c r="A8" s="2">
        <v>5</v>
      </c>
      <c r="B8" s="88" t="s">
        <v>290</v>
      </c>
      <c r="C8" s="5" t="s">
        <v>9</v>
      </c>
      <c r="D8" s="5">
        <v>1</v>
      </c>
      <c r="E8" s="5">
        <v>79200</v>
      </c>
      <c r="F8" s="59">
        <f t="shared" si="0"/>
        <v>79200</v>
      </c>
      <c r="G8" s="47"/>
      <c r="H8" s="48"/>
      <c r="I8" s="48"/>
      <c r="J8" s="48"/>
      <c r="K8" s="51">
        <v>64900</v>
      </c>
      <c r="L8" s="48"/>
      <c r="M8" s="48"/>
      <c r="N8" s="48"/>
      <c r="O8" s="48"/>
      <c r="P8" s="104"/>
      <c r="Q8" s="18"/>
    </row>
    <row r="9" spans="1:21" ht="48">
      <c r="A9" s="2">
        <v>6</v>
      </c>
      <c r="B9" s="88" t="s">
        <v>291</v>
      </c>
      <c r="C9" s="5" t="s">
        <v>9</v>
      </c>
      <c r="D9" s="5">
        <v>10</v>
      </c>
      <c r="E9" s="5">
        <v>25920</v>
      </c>
      <c r="F9" s="59">
        <f t="shared" si="0"/>
        <v>259200</v>
      </c>
      <c r="G9" s="47"/>
      <c r="H9" s="48"/>
      <c r="I9" s="48"/>
      <c r="J9" s="48"/>
      <c r="K9" s="48">
        <v>19990</v>
      </c>
      <c r="L9" s="48"/>
      <c r="M9" s="48"/>
      <c r="N9" s="48"/>
      <c r="O9" s="48"/>
      <c r="P9" s="104"/>
      <c r="Q9" s="18"/>
    </row>
    <row r="10" spans="1:21" ht="24">
      <c r="A10" s="2">
        <v>7</v>
      </c>
      <c r="B10" s="88" t="s">
        <v>297</v>
      </c>
      <c r="C10" s="5" t="s">
        <v>9</v>
      </c>
      <c r="D10" s="5">
        <v>3</v>
      </c>
      <c r="E10" s="5">
        <v>12000</v>
      </c>
      <c r="F10" s="59">
        <f t="shared" si="0"/>
        <v>36000</v>
      </c>
      <c r="G10" s="46"/>
      <c r="H10" s="46"/>
      <c r="I10" s="46"/>
      <c r="J10" s="46"/>
      <c r="K10" s="46"/>
      <c r="L10" s="46"/>
      <c r="M10" s="46"/>
      <c r="N10" s="46"/>
      <c r="O10" s="46"/>
      <c r="P10" s="104"/>
    </row>
    <row r="11" spans="1:21" ht="24">
      <c r="A11" s="2">
        <v>8</v>
      </c>
      <c r="B11" s="88" t="s">
        <v>297</v>
      </c>
      <c r="C11" s="5" t="s">
        <v>9</v>
      </c>
      <c r="D11" s="5">
        <v>3</v>
      </c>
      <c r="E11" s="5">
        <v>12000</v>
      </c>
      <c r="F11" s="59">
        <f t="shared" si="0"/>
        <v>36000</v>
      </c>
      <c r="G11" s="46"/>
      <c r="H11" s="46"/>
      <c r="I11" s="46"/>
      <c r="J11" s="46"/>
      <c r="K11" s="46"/>
      <c r="L11" s="46"/>
      <c r="M11" s="46"/>
      <c r="N11" s="46"/>
      <c r="O11" s="46"/>
      <c r="P11" s="104"/>
    </row>
    <row r="12" spans="1:21" ht="24">
      <c r="A12" s="2">
        <v>9</v>
      </c>
      <c r="B12" s="88" t="s">
        <v>297</v>
      </c>
      <c r="C12" s="5" t="s">
        <v>9</v>
      </c>
      <c r="D12" s="5">
        <v>3</v>
      </c>
      <c r="E12" s="5">
        <v>12000</v>
      </c>
      <c r="F12" s="59">
        <f t="shared" si="0"/>
        <v>36000</v>
      </c>
      <c r="G12" s="46"/>
      <c r="H12" s="46"/>
      <c r="I12" s="46"/>
      <c r="J12" s="46"/>
      <c r="K12" s="46"/>
      <c r="L12" s="46"/>
      <c r="M12" s="46"/>
      <c r="N12" s="46"/>
      <c r="O12" s="46"/>
      <c r="P12" s="104"/>
    </row>
    <row r="13" spans="1:21" ht="24">
      <c r="A13" s="2">
        <v>10</v>
      </c>
      <c r="B13" s="88" t="s">
        <v>34</v>
      </c>
      <c r="C13" s="5" t="s">
        <v>9</v>
      </c>
      <c r="D13" s="5">
        <v>700</v>
      </c>
      <c r="E13" s="5">
        <v>2800</v>
      </c>
      <c r="F13" s="59">
        <f t="shared" si="0"/>
        <v>1960000</v>
      </c>
      <c r="G13" s="46"/>
      <c r="H13" s="46"/>
      <c r="I13" s="46"/>
      <c r="J13" s="46"/>
      <c r="K13" s="46"/>
      <c r="L13" s="46"/>
      <c r="M13" s="46">
        <v>1770</v>
      </c>
      <c r="N13" s="46">
        <v>2600</v>
      </c>
      <c r="O13" s="46"/>
      <c r="P13" s="104"/>
    </row>
    <row r="14" spans="1:21">
      <c r="A14" s="2">
        <v>11</v>
      </c>
      <c r="B14" s="88" t="s">
        <v>36</v>
      </c>
      <c r="C14" s="5" t="s">
        <v>9</v>
      </c>
      <c r="D14" s="5">
        <v>30</v>
      </c>
      <c r="E14" s="5">
        <v>3300</v>
      </c>
      <c r="F14" s="59">
        <f t="shared" si="0"/>
        <v>99000</v>
      </c>
      <c r="G14" s="46"/>
      <c r="H14" s="46"/>
      <c r="I14" s="46"/>
      <c r="J14" s="46">
        <v>3812</v>
      </c>
      <c r="K14" s="46"/>
      <c r="L14" s="46"/>
      <c r="M14" s="46"/>
      <c r="N14" s="46"/>
      <c r="O14" s="46">
        <v>2388</v>
      </c>
      <c r="P14" s="104"/>
    </row>
    <row r="15" spans="1:21" ht="24">
      <c r="A15" s="2">
        <v>12</v>
      </c>
      <c r="B15" s="88" t="s">
        <v>332</v>
      </c>
      <c r="C15" s="5" t="s">
        <v>9</v>
      </c>
      <c r="D15" s="5">
        <v>60</v>
      </c>
      <c r="E15" s="5">
        <v>25830</v>
      </c>
      <c r="F15" s="59">
        <f t="shared" si="0"/>
        <v>1549800</v>
      </c>
      <c r="G15" s="46"/>
      <c r="H15" s="46"/>
      <c r="I15" s="46">
        <v>22962</v>
      </c>
      <c r="J15" s="46">
        <v>25810</v>
      </c>
      <c r="K15" s="46"/>
      <c r="L15" s="46"/>
      <c r="M15" s="46"/>
      <c r="N15" s="46"/>
      <c r="O15" s="46">
        <v>12258</v>
      </c>
      <c r="P15" s="104">
        <v>24600</v>
      </c>
    </row>
    <row r="16" spans="1:21" ht="24">
      <c r="A16" s="2">
        <v>13</v>
      </c>
      <c r="B16" s="88" t="s">
        <v>334</v>
      </c>
      <c r="C16" s="5" t="s">
        <v>9</v>
      </c>
      <c r="D16" s="5">
        <v>25</v>
      </c>
      <c r="E16" s="5">
        <v>300</v>
      </c>
      <c r="F16" s="59">
        <f t="shared" si="0"/>
        <v>7500</v>
      </c>
      <c r="G16" s="46"/>
      <c r="H16" s="46"/>
      <c r="I16" s="46"/>
      <c r="J16" s="46"/>
      <c r="K16" s="46"/>
      <c r="L16" s="46"/>
      <c r="M16" s="46"/>
      <c r="N16" s="46"/>
      <c r="O16" s="46"/>
      <c r="P16" s="104"/>
    </row>
    <row r="17" spans="1:16">
      <c r="A17" s="2">
        <v>14</v>
      </c>
      <c r="B17" s="88" t="s">
        <v>335</v>
      </c>
      <c r="C17" s="5" t="s">
        <v>9</v>
      </c>
      <c r="D17" s="5">
        <v>200</v>
      </c>
      <c r="E17" s="5">
        <v>1500</v>
      </c>
      <c r="F17" s="59">
        <f t="shared" si="0"/>
        <v>300000</v>
      </c>
      <c r="G17" s="46"/>
      <c r="H17" s="46"/>
      <c r="I17" s="46"/>
      <c r="J17" s="46"/>
      <c r="K17" s="46"/>
      <c r="L17" s="46"/>
      <c r="M17" s="46"/>
      <c r="N17" s="46"/>
      <c r="O17" s="46"/>
      <c r="P17" s="104"/>
    </row>
    <row r="18" spans="1:16" ht="24">
      <c r="A18" s="2">
        <v>15</v>
      </c>
      <c r="B18" s="88" t="s">
        <v>355</v>
      </c>
      <c r="C18" s="5" t="s">
        <v>9</v>
      </c>
      <c r="D18" s="5">
        <v>500</v>
      </c>
      <c r="E18" s="5">
        <v>170</v>
      </c>
      <c r="F18" s="59">
        <f t="shared" si="0"/>
        <v>85000</v>
      </c>
      <c r="G18" s="46"/>
      <c r="H18" s="46"/>
      <c r="I18" s="46"/>
      <c r="J18" s="46"/>
      <c r="K18" s="46"/>
      <c r="L18" s="46"/>
      <c r="M18" s="46"/>
      <c r="N18" s="46"/>
      <c r="O18" s="46"/>
      <c r="P18" s="104"/>
    </row>
    <row r="19" spans="1:16">
      <c r="A19" s="2">
        <v>16</v>
      </c>
      <c r="B19" s="88" t="s">
        <v>336</v>
      </c>
      <c r="C19" s="5" t="s">
        <v>9</v>
      </c>
      <c r="D19" s="5">
        <v>200</v>
      </c>
      <c r="E19" s="5">
        <v>800</v>
      </c>
      <c r="F19" s="59">
        <f t="shared" si="0"/>
        <v>160000</v>
      </c>
      <c r="G19" s="46"/>
      <c r="H19" s="46"/>
      <c r="I19" s="46"/>
      <c r="J19" s="46">
        <v>790</v>
      </c>
      <c r="K19" s="46"/>
      <c r="L19" s="46"/>
      <c r="M19" s="46"/>
      <c r="N19" s="46"/>
      <c r="O19" s="46"/>
      <c r="P19" s="104"/>
    </row>
    <row r="20" spans="1:16" ht="24">
      <c r="A20" s="2">
        <v>17</v>
      </c>
      <c r="B20" s="88" t="s">
        <v>338</v>
      </c>
      <c r="C20" s="5" t="s">
        <v>9</v>
      </c>
      <c r="D20" s="5">
        <v>150</v>
      </c>
      <c r="E20" s="5">
        <v>1000</v>
      </c>
      <c r="F20" s="59">
        <f t="shared" si="0"/>
        <v>150000</v>
      </c>
      <c r="G20" s="46"/>
      <c r="H20" s="46"/>
      <c r="I20" s="46"/>
      <c r="J20" s="46"/>
      <c r="K20" s="46"/>
      <c r="L20" s="46"/>
      <c r="M20" s="46"/>
      <c r="N20" s="46"/>
      <c r="O20" s="46"/>
      <c r="P20" s="104"/>
    </row>
    <row r="21" spans="1:16" ht="24">
      <c r="A21" s="2">
        <v>18</v>
      </c>
      <c r="B21" s="88" t="s">
        <v>339</v>
      </c>
      <c r="C21" s="5" t="s">
        <v>9</v>
      </c>
      <c r="D21" s="5">
        <v>150</v>
      </c>
      <c r="E21" s="5">
        <v>3430</v>
      </c>
      <c r="F21" s="59">
        <f t="shared" si="0"/>
        <v>514500</v>
      </c>
      <c r="G21" s="46"/>
      <c r="H21" s="46"/>
      <c r="I21" s="46">
        <v>413</v>
      </c>
      <c r="J21" s="46"/>
      <c r="K21" s="46"/>
      <c r="L21" s="46"/>
      <c r="M21" s="46"/>
      <c r="N21" s="46"/>
      <c r="O21" s="46"/>
      <c r="P21" s="104">
        <v>3290</v>
      </c>
    </row>
    <row r="22" spans="1:16" ht="24">
      <c r="A22" s="2">
        <v>19</v>
      </c>
      <c r="B22" s="88" t="s">
        <v>127</v>
      </c>
      <c r="C22" s="5" t="s">
        <v>9</v>
      </c>
      <c r="D22" s="5">
        <v>60</v>
      </c>
      <c r="E22" s="5">
        <v>16000</v>
      </c>
      <c r="F22" s="59">
        <f t="shared" si="0"/>
        <v>960000</v>
      </c>
      <c r="G22" s="46"/>
      <c r="H22" s="46"/>
      <c r="I22" s="46"/>
      <c r="J22" s="46"/>
      <c r="K22" s="46"/>
      <c r="L22" s="46">
        <v>16000</v>
      </c>
      <c r="M22" s="46"/>
      <c r="N22" s="46"/>
      <c r="O22" s="46"/>
      <c r="P22" s="104"/>
    </row>
    <row r="23" spans="1:16" ht="24">
      <c r="A23" s="2">
        <v>20</v>
      </c>
      <c r="B23" s="88" t="s">
        <v>128</v>
      </c>
      <c r="C23" s="5" t="s">
        <v>9</v>
      </c>
      <c r="D23" s="5">
        <v>8</v>
      </c>
      <c r="E23" s="5">
        <v>9000</v>
      </c>
      <c r="F23" s="59">
        <f t="shared" si="0"/>
        <v>72000</v>
      </c>
      <c r="G23" s="46"/>
      <c r="H23" s="46"/>
      <c r="I23" s="46"/>
      <c r="J23" s="46"/>
      <c r="K23" s="46"/>
      <c r="L23" s="46">
        <v>9000</v>
      </c>
      <c r="M23" s="46"/>
      <c r="N23" s="46"/>
      <c r="O23" s="46"/>
      <c r="P23" s="104"/>
    </row>
    <row r="24" spans="1:16" ht="24">
      <c r="A24" s="2">
        <v>21</v>
      </c>
      <c r="B24" s="88" t="s">
        <v>129</v>
      </c>
      <c r="C24" s="5" t="s">
        <v>9</v>
      </c>
      <c r="D24" s="5">
        <v>8</v>
      </c>
      <c r="E24" s="5">
        <v>43000</v>
      </c>
      <c r="F24" s="59">
        <f t="shared" si="0"/>
        <v>344000</v>
      </c>
      <c r="G24" s="46"/>
      <c r="H24" s="46"/>
      <c r="I24" s="46"/>
      <c r="J24" s="46"/>
      <c r="K24" s="46"/>
      <c r="L24" s="46">
        <v>43000</v>
      </c>
      <c r="M24" s="46"/>
      <c r="N24" s="46"/>
      <c r="O24" s="46"/>
      <c r="P24" s="104"/>
    </row>
    <row r="25" spans="1:16">
      <c r="A25" s="2">
        <v>22</v>
      </c>
      <c r="B25" s="88" t="s">
        <v>341</v>
      </c>
      <c r="C25" s="5" t="s">
        <v>9</v>
      </c>
      <c r="D25" s="5">
        <v>120</v>
      </c>
      <c r="E25" s="5">
        <v>2900</v>
      </c>
      <c r="F25" s="59">
        <f t="shared" si="0"/>
        <v>348000</v>
      </c>
      <c r="G25" s="46"/>
      <c r="H25" s="46"/>
      <c r="I25" s="46"/>
      <c r="J25" s="46"/>
      <c r="K25" s="105"/>
      <c r="L25" s="46"/>
      <c r="M25" s="46"/>
      <c r="N25" s="46">
        <v>2900</v>
      </c>
      <c r="O25" s="46"/>
      <c r="P25" s="104"/>
    </row>
    <row r="26" spans="1:16" ht="24">
      <c r="A26" s="2">
        <v>23</v>
      </c>
      <c r="B26" s="88" t="s">
        <v>131</v>
      </c>
      <c r="C26" s="5" t="s">
        <v>9</v>
      </c>
      <c r="D26" s="5">
        <v>2</v>
      </c>
      <c r="E26" s="5">
        <v>33000</v>
      </c>
      <c r="F26" s="59">
        <f t="shared" si="0"/>
        <v>66000</v>
      </c>
      <c r="G26" s="46">
        <v>31000</v>
      </c>
      <c r="H26" s="46"/>
      <c r="I26" s="46"/>
      <c r="J26" s="46"/>
      <c r="K26" s="46"/>
      <c r="L26" s="46"/>
      <c r="M26" s="46"/>
      <c r="N26" s="46">
        <v>28350</v>
      </c>
      <c r="O26" s="46"/>
      <c r="P26" s="104"/>
    </row>
    <row r="27" spans="1:16" ht="24">
      <c r="A27" s="2">
        <v>24</v>
      </c>
      <c r="B27" s="88" t="s">
        <v>132</v>
      </c>
      <c r="C27" s="5" t="s">
        <v>9</v>
      </c>
      <c r="D27" s="5">
        <v>3</v>
      </c>
      <c r="E27" s="5">
        <v>40000</v>
      </c>
      <c r="F27" s="59">
        <f t="shared" si="0"/>
        <v>120000</v>
      </c>
      <c r="G27" s="46">
        <v>37000</v>
      </c>
      <c r="H27" s="46"/>
      <c r="I27" s="46"/>
      <c r="J27" s="46"/>
      <c r="K27" s="46"/>
      <c r="L27" s="46"/>
      <c r="M27" s="46"/>
      <c r="N27" s="46">
        <v>25650</v>
      </c>
      <c r="O27" s="46"/>
      <c r="P27" s="104"/>
    </row>
    <row r="28" spans="1:16">
      <c r="A28" s="2">
        <v>25</v>
      </c>
      <c r="B28" s="88" t="s">
        <v>133</v>
      </c>
      <c r="C28" s="5" t="s">
        <v>9</v>
      </c>
      <c r="D28" s="5">
        <v>3</v>
      </c>
      <c r="E28" s="5">
        <v>11000</v>
      </c>
      <c r="F28" s="59">
        <f t="shared" si="0"/>
        <v>33000</v>
      </c>
      <c r="G28" s="46">
        <v>10500</v>
      </c>
      <c r="H28" s="46"/>
      <c r="I28" s="46"/>
      <c r="J28" s="46"/>
      <c r="K28" s="46"/>
      <c r="L28" s="46"/>
      <c r="M28" s="46"/>
      <c r="N28" s="46">
        <v>8600</v>
      </c>
      <c r="O28" s="46"/>
      <c r="P28" s="104"/>
    </row>
    <row r="29" spans="1:16" ht="24">
      <c r="A29" s="2">
        <v>26</v>
      </c>
      <c r="B29" s="88" t="s">
        <v>136</v>
      </c>
      <c r="C29" s="5" t="s">
        <v>9</v>
      </c>
      <c r="D29" s="5">
        <v>5</v>
      </c>
      <c r="E29" s="5">
        <v>1000</v>
      </c>
      <c r="F29" s="59">
        <f t="shared" si="0"/>
        <v>5000</v>
      </c>
      <c r="G29" s="46">
        <v>1000</v>
      </c>
      <c r="H29" s="46"/>
      <c r="I29" s="46"/>
      <c r="J29" s="46"/>
      <c r="K29" s="46"/>
      <c r="L29" s="46"/>
      <c r="M29" s="46"/>
      <c r="N29" s="46">
        <v>550</v>
      </c>
      <c r="O29" s="46"/>
      <c r="P29" s="104"/>
    </row>
    <row r="30" spans="1:16" ht="24">
      <c r="A30" s="2">
        <v>27</v>
      </c>
      <c r="B30" s="88" t="s">
        <v>137</v>
      </c>
      <c r="C30" s="5" t="s">
        <v>9</v>
      </c>
      <c r="D30" s="5">
        <v>30</v>
      </c>
      <c r="E30" s="5">
        <v>1000</v>
      </c>
      <c r="F30" s="59">
        <f t="shared" si="0"/>
        <v>30000</v>
      </c>
      <c r="G30" s="46">
        <v>1000</v>
      </c>
      <c r="H30" s="46"/>
      <c r="I30" s="46"/>
      <c r="J30" s="46"/>
      <c r="K30" s="46"/>
      <c r="L30" s="46"/>
      <c r="M30" s="46"/>
      <c r="N30" s="46">
        <v>480</v>
      </c>
      <c r="O30" s="46"/>
      <c r="P30" s="104"/>
    </row>
    <row r="31" spans="1:16">
      <c r="A31" s="2">
        <v>28</v>
      </c>
      <c r="B31" s="88" t="s">
        <v>138</v>
      </c>
      <c r="C31" s="5" t="s">
        <v>9</v>
      </c>
      <c r="D31" s="5">
        <v>5</v>
      </c>
      <c r="E31" s="5">
        <v>7000</v>
      </c>
      <c r="F31" s="59">
        <f t="shared" si="0"/>
        <v>35000</v>
      </c>
      <c r="G31" s="46">
        <v>7000</v>
      </c>
      <c r="H31" s="46"/>
      <c r="I31" s="46"/>
      <c r="J31" s="46"/>
      <c r="K31" s="46"/>
      <c r="L31" s="46"/>
      <c r="M31" s="46"/>
      <c r="N31" s="46">
        <v>5850</v>
      </c>
      <c r="O31" s="46"/>
      <c r="P31" s="104"/>
    </row>
    <row r="32" spans="1:16" ht="36">
      <c r="A32" s="2">
        <v>29</v>
      </c>
      <c r="B32" s="88" t="s">
        <v>139</v>
      </c>
      <c r="C32" s="5" t="s">
        <v>17</v>
      </c>
      <c r="D32" s="5">
        <v>6</v>
      </c>
      <c r="E32" s="5">
        <v>30000</v>
      </c>
      <c r="F32" s="59">
        <f t="shared" si="0"/>
        <v>180000</v>
      </c>
      <c r="G32" s="46">
        <v>30000</v>
      </c>
      <c r="H32" s="46"/>
      <c r="I32" s="46"/>
      <c r="J32" s="46"/>
      <c r="K32" s="46"/>
      <c r="L32" s="46"/>
      <c r="M32" s="46"/>
      <c r="N32" s="46"/>
      <c r="O32" s="46"/>
      <c r="P32" s="104"/>
    </row>
    <row r="33" spans="1:16" ht="24">
      <c r="A33" s="2">
        <v>30</v>
      </c>
      <c r="B33" s="88" t="s">
        <v>140</v>
      </c>
      <c r="C33" s="5" t="s">
        <v>17</v>
      </c>
      <c r="D33" s="5">
        <v>10</v>
      </c>
      <c r="E33" s="5">
        <v>2000</v>
      </c>
      <c r="F33" s="59">
        <f t="shared" si="0"/>
        <v>20000</v>
      </c>
      <c r="G33" s="46"/>
      <c r="H33" s="46"/>
      <c r="I33" s="46"/>
      <c r="J33" s="46"/>
      <c r="K33" s="46"/>
      <c r="L33" s="46"/>
      <c r="M33" s="46"/>
      <c r="N33" s="46"/>
      <c r="O33" s="46"/>
      <c r="P33" s="104"/>
    </row>
    <row r="34" spans="1:16" ht="24">
      <c r="A34" s="2">
        <v>31</v>
      </c>
      <c r="B34" s="107" t="s">
        <v>141</v>
      </c>
      <c r="C34" s="5" t="s">
        <v>17</v>
      </c>
      <c r="D34" s="5">
        <v>20</v>
      </c>
      <c r="E34" s="5">
        <v>10000</v>
      </c>
      <c r="F34" s="59">
        <f t="shared" si="0"/>
        <v>200000</v>
      </c>
      <c r="G34" s="46">
        <v>9500</v>
      </c>
      <c r="H34" s="46"/>
      <c r="I34" s="46"/>
      <c r="J34" s="46"/>
      <c r="K34" s="105"/>
      <c r="L34" s="46"/>
      <c r="M34" s="46"/>
      <c r="N34" s="46">
        <v>6500</v>
      </c>
      <c r="O34" s="46"/>
      <c r="P34" s="104"/>
    </row>
    <row r="35" spans="1:16" ht="24">
      <c r="A35" s="2">
        <v>32</v>
      </c>
      <c r="B35" s="88" t="s">
        <v>426</v>
      </c>
      <c r="C35" s="5" t="s">
        <v>144</v>
      </c>
      <c r="D35" s="5">
        <v>4</v>
      </c>
      <c r="E35" s="5">
        <v>30000</v>
      </c>
      <c r="F35" s="59">
        <f t="shared" si="0"/>
        <v>120000</v>
      </c>
      <c r="G35" s="46">
        <v>30000</v>
      </c>
      <c r="H35" s="46"/>
      <c r="I35" s="46"/>
      <c r="J35" s="46"/>
      <c r="K35" s="46"/>
      <c r="L35" s="46"/>
      <c r="M35" s="46"/>
      <c r="N35" s="46"/>
      <c r="O35" s="46"/>
      <c r="P35" s="104"/>
    </row>
    <row r="36" spans="1:16" ht="60">
      <c r="A36" s="2">
        <v>33</v>
      </c>
      <c r="B36" s="88" t="s">
        <v>343</v>
      </c>
      <c r="C36" s="5" t="s">
        <v>9</v>
      </c>
      <c r="D36" s="5">
        <v>1</v>
      </c>
      <c r="E36" s="5">
        <v>11000</v>
      </c>
      <c r="F36" s="59">
        <f t="shared" si="0"/>
        <v>11000</v>
      </c>
      <c r="G36" s="46">
        <v>11000</v>
      </c>
      <c r="H36" s="46"/>
      <c r="I36" s="46"/>
      <c r="J36" s="46"/>
      <c r="K36" s="46"/>
      <c r="L36" s="46"/>
      <c r="M36" s="46"/>
      <c r="N36" s="110" t="s">
        <v>428</v>
      </c>
      <c r="O36" s="46"/>
      <c r="P36" s="104"/>
    </row>
    <row r="37" spans="1:16" ht="24">
      <c r="A37" s="2">
        <v>34</v>
      </c>
      <c r="B37" s="88" t="s">
        <v>427</v>
      </c>
      <c r="C37" s="5" t="s">
        <v>17</v>
      </c>
      <c r="D37" s="5">
        <v>3</v>
      </c>
      <c r="E37" s="5">
        <v>45000</v>
      </c>
      <c r="F37" s="59">
        <f t="shared" si="0"/>
        <v>135000</v>
      </c>
      <c r="G37" s="46">
        <v>43000</v>
      </c>
      <c r="H37" s="46"/>
      <c r="I37" s="46"/>
      <c r="J37" s="46"/>
      <c r="K37" s="46"/>
      <c r="L37" s="46"/>
      <c r="M37" s="46"/>
      <c r="N37" s="46"/>
      <c r="O37" s="46"/>
      <c r="P37" s="104"/>
    </row>
    <row r="38" spans="1:16" ht="24">
      <c r="A38" s="2">
        <v>35</v>
      </c>
      <c r="B38" s="88" t="s">
        <v>207</v>
      </c>
      <c r="C38" s="5" t="s">
        <v>9</v>
      </c>
      <c r="D38" s="5">
        <v>200</v>
      </c>
      <c r="E38" s="5">
        <v>180</v>
      </c>
      <c r="F38" s="59">
        <f t="shared" si="0"/>
        <v>36000</v>
      </c>
      <c r="G38" s="46"/>
      <c r="H38" s="46"/>
      <c r="I38" s="46">
        <v>85</v>
      </c>
      <c r="J38" s="46"/>
      <c r="K38" s="46"/>
      <c r="L38" s="46"/>
      <c r="M38" s="46"/>
      <c r="N38" s="46">
        <v>175</v>
      </c>
      <c r="O38" s="46"/>
      <c r="P38" s="104"/>
    </row>
    <row r="39" spans="1:16">
      <c r="A39" s="2">
        <v>36</v>
      </c>
      <c r="B39" s="88" t="s">
        <v>63</v>
      </c>
      <c r="C39" s="5" t="s">
        <v>9</v>
      </c>
      <c r="D39" s="5">
        <v>70</v>
      </c>
      <c r="E39" s="5">
        <v>1000</v>
      </c>
      <c r="F39" s="59">
        <f t="shared" si="0"/>
        <v>70000</v>
      </c>
      <c r="G39" s="46"/>
      <c r="H39" s="46"/>
      <c r="I39" s="46"/>
      <c r="J39" s="46"/>
      <c r="K39" s="46"/>
      <c r="L39" s="46"/>
      <c r="M39" s="46"/>
      <c r="N39" s="46">
        <v>850</v>
      </c>
      <c r="O39" s="46"/>
      <c r="P39" s="104"/>
    </row>
    <row r="40" spans="1:16" ht="24">
      <c r="A40" s="2">
        <v>37</v>
      </c>
      <c r="B40" s="88" t="s">
        <v>61</v>
      </c>
      <c r="C40" s="5" t="s">
        <v>9</v>
      </c>
      <c r="D40" s="5">
        <v>50</v>
      </c>
      <c r="E40" s="5">
        <v>6695</v>
      </c>
      <c r="F40" s="59">
        <f t="shared" si="0"/>
        <v>334750</v>
      </c>
      <c r="G40" s="46"/>
      <c r="H40" s="46"/>
      <c r="I40" s="46">
        <v>5947</v>
      </c>
      <c r="J40" s="46"/>
      <c r="K40" s="46"/>
      <c r="L40" s="46"/>
      <c r="M40" s="46"/>
      <c r="N40" s="46"/>
      <c r="O40" s="46"/>
      <c r="P40" s="104">
        <v>4330</v>
      </c>
    </row>
    <row r="41" spans="1:16">
      <c r="A41" s="2">
        <v>38</v>
      </c>
      <c r="B41" s="88" t="s">
        <v>111</v>
      </c>
      <c r="C41" s="5" t="s">
        <v>9</v>
      </c>
      <c r="D41" s="5">
        <v>20</v>
      </c>
      <c r="E41" s="5">
        <v>500</v>
      </c>
      <c r="F41" s="59">
        <f t="shared" si="0"/>
        <v>10000</v>
      </c>
      <c r="G41" s="46"/>
      <c r="H41" s="46"/>
      <c r="I41" s="46"/>
      <c r="J41" s="46"/>
      <c r="K41" s="46"/>
      <c r="L41" s="46"/>
      <c r="M41" s="46"/>
      <c r="N41" s="46"/>
      <c r="O41" s="46"/>
      <c r="P41" s="104"/>
    </row>
    <row r="42" spans="1:16">
      <c r="A42" s="2">
        <v>39</v>
      </c>
      <c r="B42" s="88" t="s">
        <v>115</v>
      </c>
      <c r="C42" s="5" t="s">
        <v>9</v>
      </c>
      <c r="D42" s="5">
        <v>400</v>
      </c>
      <c r="E42" s="5">
        <v>140</v>
      </c>
      <c r="F42" s="59">
        <f t="shared" si="0"/>
        <v>56000</v>
      </c>
      <c r="G42" s="46"/>
      <c r="H42" s="46"/>
      <c r="I42" s="46"/>
      <c r="J42" s="46"/>
      <c r="K42" s="46"/>
      <c r="L42" s="46"/>
      <c r="M42" s="46"/>
      <c r="N42" s="46"/>
      <c r="O42" s="46"/>
      <c r="P42" s="104"/>
    </row>
    <row r="43" spans="1:16">
      <c r="A43" s="2">
        <v>40</v>
      </c>
      <c r="B43" s="107" t="s">
        <v>117</v>
      </c>
      <c r="C43" s="5" t="s">
        <v>9</v>
      </c>
      <c r="D43" s="5">
        <v>1</v>
      </c>
      <c r="E43" s="5">
        <v>275310</v>
      </c>
      <c r="F43" s="59">
        <f t="shared" si="0"/>
        <v>275310</v>
      </c>
      <c r="G43" s="46"/>
      <c r="H43" s="46"/>
      <c r="I43" s="46"/>
      <c r="J43" s="46"/>
      <c r="K43" s="46"/>
      <c r="L43" s="46"/>
      <c r="M43" s="46">
        <v>275310</v>
      </c>
      <c r="N43" s="46"/>
      <c r="O43" s="46"/>
      <c r="P43" s="104"/>
    </row>
    <row r="44" spans="1:16">
      <c r="A44" s="2">
        <v>41</v>
      </c>
      <c r="B44" s="107" t="s">
        <v>118</v>
      </c>
      <c r="C44" s="5" t="s">
        <v>23</v>
      </c>
      <c r="D44" s="5">
        <v>1</v>
      </c>
      <c r="E44" s="5">
        <v>182400</v>
      </c>
      <c r="F44" s="59">
        <f t="shared" si="0"/>
        <v>182400</v>
      </c>
      <c r="G44" s="46"/>
      <c r="H44" s="46"/>
      <c r="I44" s="46"/>
      <c r="J44" s="46"/>
      <c r="K44" s="46"/>
      <c r="L44" s="46"/>
      <c r="M44" s="46">
        <v>182400</v>
      </c>
      <c r="N44" s="46"/>
      <c r="O44" s="46"/>
      <c r="P44" s="104"/>
    </row>
    <row r="45" spans="1:16">
      <c r="A45" s="2">
        <v>42</v>
      </c>
      <c r="B45" s="108" t="s">
        <v>389</v>
      </c>
      <c r="C45" s="5" t="s">
        <v>23</v>
      </c>
      <c r="D45" s="5">
        <v>1</v>
      </c>
      <c r="E45" s="5">
        <v>4000</v>
      </c>
      <c r="F45" s="59">
        <f t="shared" si="0"/>
        <v>4000</v>
      </c>
      <c r="G45" s="46"/>
      <c r="H45" s="46"/>
      <c r="I45" s="46"/>
      <c r="J45" s="46"/>
      <c r="K45" s="46"/>
      <c r="L45" s="46"/>
      <c r="M45" s="46"/>
      <c r="N45" s="110"/>
      <c r="O45" s="46"/>
      <c r="P45" s="104"/>
    </row>
  </sheetData>
  <mergeCells count="7">
    <mergeCell ref="G2:P2"/>
    <mergeCell ref="A2:A3"/>
    <mergeCell ref="B2:B3"/>
    <mergeCell ref="C2:C3"/>
    <mergeCell ref="D2:D3"/>
    <mergeCell ref="E2:E3"/>
    <mergeCell ref="F2:F3"/>
  </mergeCells>
  <pageMargins left="0.51181102362204722" right="0.51181102362204722" top="0.35433070866141736" bottom="0.55118110236220474" header="0.31496062992125984" footer="0.31496062992125984"/>
  <pageSetup paperSize="9" scale="85" orientation="landscape" r:id="rId1"/>
  <colBreaks count="1" manualBreakCount="1">
    <brk id="16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H5"/>
  <sheetViews>
    <sheetView view="pageBreakPreview" zoomScaleNormal="98" zoomScaleSheetLayoutView="100" workbookViewId="0">
      <pane xSplit="7" ySplit="5" topLeftCell="H6" activePane="bottomRight" state="frozen"/>
      <selection activeCell="D17" sqref="D17"/>
      <selection pane="topRight" activeCell="D17" sqref="D17"/>
      <selection pane="bottomLeft" activeCell="D17" sqref="D17"/>
      <selection pane="bottomRight" activeCell="D17" sqref="D17"/>
    </sheetView>
  </sheetViews>
  <sheetFormatPr defaultRowHeight="15"/>
  <cols>
    <col min="1" max="1" width="4.28515625" customWidth="1"/>
    <col min="2" max="2" width="29.28515625" customWidth="1"/>
    <col min="3" max="3" width="5.28515625" customWidth="1"/>
    <col min="4" max="4" width="6.85546875" customWidth="1"/>
    <col min="5" max="5" width="8.85546875" customWidth="1"/>
    <col min="6" max="6" width="11" customWidth="1"/>
    <col min="7" max="7" width="19.85546875" customWidth="1"/>
    <col min="8" max="8" width="11.42578125" bestFit="1" customWidth="1"/>
  </cols>
  <sheetData>
    <row r="1" spans="1:8">
      <c r="A1" s="1"/>
      <c r="B1" s="1"/>
      <c r="C1" s="1" t="s">
        <v>201</v>
      </c>
      <c r="D1" s="1"/>
      <c r="E1" s="1"/>
      <c r="F1" s="1"/>
      <c r="G1" s="1"/>
    </row>
    <row r="2" spans="1:8" ht="53.25" customHeight="1">
      <c r="A2" s="244" t="s">
        <v>0</v>
      </c>
      <c r="B2" s="244" t="s">
        <v>1</v>
      </c>
      <c r="C2" s="244" t="s">
        <v>2</v>
      </c>
      <c r="D2" s="244" t="s">
        <v>3</v>
      </c>
      <c r="E2" s="244" t="s">
        <v>4</v>
      </c>
      <c r="F2" s="245" t="s">
        <v>24</v>
      </c>
      <c r="G2" s="199" t="s">
        <v>5</v>
      </c>
    </row>
    <row r="3" spans="1:8">
      <c r="A3" s="245"/>
      <c r="B3" s="245"/>
      <c r="C3" s="245"/>
      <c r="D3" s="245"/>
      <c r="E3" s="245"/>
      <c r="F3" s="246"/>
      <c r="G3" s="21" t="s">
        <v>41</v>
      </c>
    </row>
    <row r="4" spans="1:8" ht="29.25" customHeight="1">
      <c r="A4" s="112">
        <v>1</v>
      </c>
      <c r="B4" s="82" t="s">
        <v>429</v>
      </c>
      <c r="C4" s="33" t="s">
        <v>30</v>
      </c>
      <c r="D4" s="35">
        <v>12000</v>
      </c>
      <c r="E4" s="28">
        <v>46.82</v>
      </c>
      <c r="F4" s="111">
        <f>D4*E4</f>
        <v>561840</v>
      </c>
      <c r="G4" s="113">
        <v>29.5</v>
      </c>
      <c r="H4" s="18"/>
    </row>
    <row r="5" spans="1:8" ht="24" customHeight="1">
      <c r="A5" s="112">
        <v>2</v>
      </c>
      <c r="B5" s="81" t="s">
        <v>430</v>
      </c>
      <c r="C5" s="28" t="s">
        <v>30</v>
      </c>
      <c r="D5" s="35">
        <v>8000</v>
      </c>
      <c r="E5" s="28">
        <v>43.64</v>
      </c>
      <c r="F5" s="111">
        <f>D5*E5</f>
        <v>349120</v>
      </c>
      <c r="G5" s="52"/>
      <c r="H5" s="18"/>
    </row>
  </sheetData>
  <mergeCells count="6">
    <mergeCell ref="F2:F3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 r:id="rId1"/>
  <colBreaks count="1" manualBreakCount="1">
    <brk id="7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N18"/>
  <sheetViews>
    <sheetView view="pageBreakPreview" zoomScaleNormal="98" zoomScaleSheetLayoutView="100" workbookViewId="0">
      <pane xSplit="13" ySplit="17" topLeftCell="N18" activePane="bottomRight" state="frozen"/>
      <selection activeCell="D17" sqref="D17"/>
      <selection pane="topRight" activeCell="D17" sqref="D17"/>
      <selection pane="bottomLeft" activeCell="D17" sqref="D17"/>
      <selection pane="bottomRight" activeCell="D17" sqref="D17"/>
    </sheetView>
  </sheetViews>
  <sheetFormatPr defaultRowHeight="15"/>
  <cols>
    <col min="1" max="1" width="4.28515625" customWidth="1"/>
    <col min="2" max="2" width="29.28515625" customWidth="1"/>
    <col min="3" max="3" width="5.28515625" customWidth="1"/>
    <col min="4" max="4" width="6.85546875" customWidth="1"/>
    <col min="5" max="5" width="8.85546875" customWidth="1"/>
    <col min="6" max="6" width="11" customWidth="1"/>
    <col min="7" max="12" width="19.28515625" customWidth="1"/>
    <col min="13" max="13" width="19.85546875" customWidth="1"/>
    <col min="14" max="14" width="12" bestFit="1" customWidth="1"/>
  </cols>
  <sheetData>
    <row r="1" spans="1:14">
      <c r="A1" s="1"/>
      <c r="B1" s="1"/>
      <c r="C1" s="1" t="s">
        <v>202</v>
      </c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2.75" customHeight="1">
      <c r="A2" s="244" t="s">
        <v>0</v>
      </c>
      <c r="B2" s="244" t="s">
        <v>1</v>
      </c>
      <c r="C2" s="244" t="s">
        <v>2</v>
      </c>
      <c r="D2" s="244" t="s">
        <v>3</v>
      </c>
      <c r="E2" s="244" t="s">
        <v>4</v>
      </c>
      <c r="F2" s="245" t="s">
        <v>24</v>
      </c>
      <c r="G2" s="250" t="s">
        <v>5</v>
      </c>
      <c r="H2" s="251"/>
      <c r="I2" s="251"/>
      <c r="J2" s="251"/>
      <c r="K2" s="251"/>
      <c r="L2" s="251"/>
      <c r="M2" s="252"/>
    </row>
    <row r="3" spans="1:14" ht="24">
      <c r="A3" s="245"/>
      <c r="B3" s="245"/>
      <c r="C3" s="245"/>
      <c r="D3" s="245"/>
      <c r="E3" s="245"/>
      <c r="F3" s="253"/>
      <c r="G3" s="21" t="s">
        <v>446</v>
      </c>
      <c r="H3" s="21" t="s">
        <v>447</v>
      </c>
      <c r="I3" s="21" t="s">
        <v>448</v>
      </c>
      <c r="J3" s="21" t="s">
        <v>449</v>
      </c>
      <c r="K3" s="21" t="s">
        <v>450</v>
      </c>
      <c r="L3" s="21" t="s">
        <v>451</v>
      </c>
      <c r="M3" s="21" t="s">
        <v>452</v>
      </c>
    </row>
    <row r="4" spans="1:14" ht="25.5">
      <c r="A4" s="54">
        <v>1</v>
      </c>
      <c r="B4" s="32" t="s">
        <v>431</v>
      </c>
      <c r="C4" s="4" t="s">
        <v>9</v>
      </c>
      <c r="D4" s="5">
        <v>8</v>
      </c>
      <c r="E4" s="6">
        <v>130000</v>
      </c>
      <c r="F4" s="119">
        <f>D4*E4</f>
        <v>1040000</v>
      </c>
      <c r="G4" s="114"/>
      <c r="H4" s="114"/>
      <c r="I4" s="114">
        <v>129900</v>
      </c>
      <c r="J4" s="114"/>
      <c r="K4" s="114"/>
      <c r="L4" s="114"/>
      <c r="M4" s="53"/>
    </row>
    <row r="5" spans="1:14" ht="25.5">
      <c r="A5" s="54">
        <v>2</v>
      </c>
      <c r="B5" s="32" t="s">
        <v>432</v>
      </c>
      <c r="C5" s="5" t="s">
        <v>9</v>
      </c>
      <c r="D5" s="5">
        <v>40</v>
      </c>
      <c r="E5" s="6">
        <v>11500</v>
      </c>
      <c r="F5" s="119">
        <f t="shared" ref="F5:F15" si="0">D5*E5</f>
        <v>460000</v>
      </c>
      <c r="G5" s="114"/>
      <c r="H5" s="114"/>
      <c r="I5" s="114"/>
      <c r="J5" s="114">
        <v>11500</v>
      </c>
      <c r="K5" s="114"/>
      <c r="L5" s="114"/>
      <c r="M5" s="53"/>
    </row>
    <row r="6" spans="1:14" ht="38.25">
      <c r="A6" s="54">
        <v>3</v>
      </c>
      <c r="B6" s="32" t="s">
        <v>433</v>
      </c>
      <c r="C6" s="5" t="s">
        <v>9</v>
      </c>
      <c r="D6" s="5">
        <v>1</v>
      </c>
      <c r="E6" s="6">
        <v>640000</v>
      </c>
      <c r="F6" s="119">
        <f t="shared" si="0"/>
        <v>640000</v>
      </c>
      <c r="G6" s="114">
        <v>639900</v>
      </c>
      <c r="H6" s="114"/>
      <c r="I6" s="114"/>
      <c r="J6" s="114"/>
      <c r="K6" s="114"/>
      <c r="L6" s="114"/>
      <c r="M6" s="53"/>
    </row>
    <row r="7" spans="1:14" ht="38.25">
      <c r="A7" s="54">
        <v>4</v>
      </c>
      <c r="B7" s="32" t="s">
        <v>434</v>
      </c>
      <c r="C7" s="5" t="s">
        <v>9</v>
      </c>
      <c r="D7" s="5">
        <v>1</v>
      </c>
      <c r="E7" s="6">
        <v>447000</v>
      </c>
      <c r="F7" s="119">
        <f t="shared" si="0"/>
        <v>447000</v>
      </c>
      <c r="G7" s="114">
        <v>446900</v>
      </c>
      <c r="H7" s="114"/>
      <c r="I7" s="114"/>
      <c r="J7" s="114"/>
      <c r="K7" s="114"/>
      <c r="L7" s="114"/>
      <c r="M7" s="53"/>
    </row>
    <row r="8" spans="1:14">
      <c r="A8" s="54">
        <v>5</v>
      </c>
      <c r="B8" s="32" t="s">
        <v>435</v>
      </c>
      <c r="C8" s="5" t="s">
        <v>9</v>
      </c>
      <c r="D8" s="5">
        <v>3</v>
      </c>
      <c r="E8" s="6">
        <v>3600</v>
      </c>
      <c r="F8" s="119">
        <f t="shared" si="0"/>
        <v>10800</v>
      </c>
      <c r="G8" s="114"/>
      <c r="H8" s="114"/>
      <c r="I8" s="114"/>
      <c r="J8" s="114"/>
      <c r="K8" s="114"/>
      <c r="L8" s="114"/>
      <c r="M8" s="53"/>
    </row>
    <row r="9" spans="1:14">
      <c r="A9" s="54">
        <v>6</v>
      </c>
      <c r="B9" s="32" t="s">
        <v>436</v>
      </c>
      <c r="C9" s="5" t="s">
        <v>9</v>
      </c>
      <c r="D9" s="5">
        <v>3</v>
      </c>
      <c r="E9" s="6">
        <v>3600</v>
      </c>
      <c r="F9" s="119">
        <f t="shared" si="0"/>
        <v>10800</v>
      </c>
      <c r="G9" s="114"/>
      <c r="H9" s="114"/>
      <c r="I9" s="114"/>
      <c r="J9" s="114"/>
      <c r="K9" s="114"/>
      <c r="L9" s="114"/>
      <c r="M9" s="53"/>
    </row>
    <row r="10" spans="1:14">
      <c r="A10" s="54">
        <v>7</v>
      </c>
      <c r="B10" s="32" t="s">
        <v>437</v>
      </c>
      <c r="C10" s="5" t="s">
        <v>9</v>
      </c>
      <c r="D10" s="5">
        <v>3</v>
      </c>
      <c r="E10" s="6">
        <v>3600</v>
      </c>
      <c r="F10" s="119">
        <f t="shared" si="0"/>
        <v>10800</v>
      </c>
      <c r="G10" s="114"/>
      <c r="H10" s="114"/>
      <c r="I10" s="114"/>
      <c r="J10" s="114"/>
      <c r="K10" s="114"/>
      <c r="L10" s="114"/>
      <c r="M10" s="53"/>
    </row>
    <row r="11" spans="1:14" ht="63.75">
      <c r="A11" s="54">
        <v>8</v>
      </c>
      <c r="B11" s="32" t="s">
        <v>438</v>
      </c>
      <c r="C11" s="28" t="s">
        <v>215</v>
      </c>
      <c r="D11" s="28">
        <v>40</v>
      </c>
      <c r="E11" s="35">
        <v>46550</v>
      </c>
      <c r="F11" s="119">
        <f t="shared" si="0"/>
        <v>1862000</v>
      </c>
      <c r="G11" s="114"/>
      <c r="H11" s="114">
        <v>46500</v>
      </c>
      <c r="I11" s="114"/>
      <c r="J11" s="114"/>
      <c r="K11" s="114"/>
      <c r="L11" s="114"/>
      <c r="M11" s="53"/>
    </row>
    <row r="12" spans="1:14" ht="51">
      <c r="A12" s="54">
        <v>9</v>
      </c>
      <c r="B12" s="32" t="s">
        <v>439</v>
      </c>
      <c r="C12" s="28" t="s">
        <v>9</v>
      </c>
      <c r="D12" s="28">
        <v>30</v>
      </c>
      <c r="E12" s="29">
        <v>60900</v>
      </c>
      <c r="F12" s="119">
        <f t="shared" si="0"/>
        <v>1827000</v>
      </c>
      <c r="G12" s="114"/>
      <c r="H12" s="114"/>
      <c r="I12" s="114"/>
      <c r="J12" s="114"/>
      <c r="K12" s="114"/>
      <c r="L12" s="114">
        <v>60900</v>
      </c>
      <c r="M12" s="53"/>
    </row>
    <row r="13" spans="1:14" ht="38.25">
      <c r="A13" s="54">
        <v>10</v>
      </c>
      <c r="B13" s="32" t="s">
        <v>440</v>
      </c>
      <c r="C13" s="28" t="s">
        <v>9</v>
      </c>
      <c r="D13" s="28">
        <v>5</v>
      </c>
      <c r="E13" s="29">
        <v>5950</v>
      </c>
      <c r="F13" s="119">
        <f t="shared" si="0"/>
        <v>29750</v>
      </c>
      <c r="G13" s="114"/>
      <c r="H13" s="114"/>
      <c r="I13" s="114"/>
      <c r="J13" s="114"/>
      <c r="K13" s="114"/>
      <c r="L13" s="114"/>
      <c r="M13" s="53"/>
    </row>
    <row r="14" spans="1:14" ht="38.25">
      <c r="A14" s="54">
        <v>11</v>
      </c>
      <c r="B14" s="32" t="s">
        <v>441</v>
      </c>
      <c r="C14" s="117" t="s">
        <v>445</v>
      </c>
      <c r="D14" s="117">
        <v>20</v>
      </c>
      <c r="E14" s="120">
        <v>14200</v>
      </c>
      <c r="F14" s="119">
        <f t="shared" si="0"/>
        <v>284000</v>
      </c>
      <c r="G14" s="114"/>
      <c r="H14" s="114"/>
      <c r="I14" s="114"/>
      <c r="J14" s="114"/>
      <c r="K14" s="114"/>
      <c r="L14" s="114">
        <v>14200</v>
      </c>
      <c r="M14" s="53"/>
    </row>
    <row r="15" spans="1:14" ht="25.5">
      <c r="A15" s="54">
        <v>12</v>
      </c>
      <c r="B15" s="32" t="s">
        <v>442</v>
      </c>
      <c r="C15" s="28" t="s">
        <v>9</v>
      </c>
      <c r="D15" s="28">
        <v>50</v>
      </c>
      <c r="E15" s="29">
        <v>2500</v>
      </c>
      <c r="F15" s="119">
        <f t="shared" si="0"/>
        <v>125000</v>
      </c>
      <c r="G15" s="114"/>
      <c r="H15" s="114"/>
      <c r="I15" s="114"/>
      <c r="J15" s="114"/>
      <c r="K15" s="114"/>
      <c r="L15" s="114"/>
      <c r="M15" s="122">
        <v>1622</v>
      </c>
      <c r="N15" s="60"/>
    </row>
    <row r="16" spans="1:14" ht="25.5">
      <c r="A16" s="54"/>
      <c r="B16" s="115" t="s">
        <v>444</v>
      </c>
      <c r="C16" s="118"/>
      <c r="D16" s="118"/>
      <c r="E16" s="118"/>
      <c r="F16" s="119"/>
      <c r="G16" s="114"/>
      <c r="H16" s="114"/>
      <c r="I16" s="114"/>
      <c r="J16" s="114"/>
      <c r="K16" s="114"/>
      <c r="L16" s="114"/>
      <c r="M16" s="53"/>
    </row>
    <row r="17" spans="1:13" ht="25.5">
      <c r="A17" s="54">
        <v>13</v>
      </c>
      <c r="B17" s="116" t="s">
        <v>443</v>
      </c>
      <c r="C17" s="28" t="s">
        <v>23</v>
      </c>
      <c r="D17" s="28">
        <v>2</v>
      </c>
      <c r="E17" s="35">
        <v>80000</v>
      </c>
      <c r="F17" s="121">
        <f>D17*E17</f>
        <v>160000</v>
      </c>
      <c r="G17" s="114"/>
      <c r="H17" s="114"/>
      <c r="I17" s="114"/>
      <c r="J17" s="114"/>
      <c r="K17" s="114">
        <v>78000</v>
      </c>
      <c r="L17" s="114"/>
      <c r="M17" s="53"/>
    </row>
    <row r="18" spans="1:13" ht="56.25" customHeight="1"/>
  </sheetData>
  <mergeCells count="7">
    <mergeCell ref="G2:M2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scale="65" orientation="landscape" r:id="rId1"/>
  <colBreaks count="1" manualBreakCount="1">
    <brk id="13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H5"/>
  <sheetViews>
    <sheetView view="pageBreakPreview" zoomScaleNormal="98" zoomScaleSheetLayoutView="100" workbookViewId="0">
      <pane xSplit="7" ySplit="5" topLeftCell="H6" activePane="bottomRight" state="frozen"/>
      <selection activeCell="D17" sqref="D17"/>
      <selection pane="topRight" activeCell="D17" sqref="D17"/>
      <selection pane="bottomLeft" activeCell="D17" sqref="D17"/>
      <selection pane="bottomRight" activeCell="D17" sqref="D17"/>
    </sheetView>
  </sheetViews>
  <sheetFormatPr defaultRowHeight="15"/>
  <cols>
    <col min="1" max="1" width="4.28515625" customWidth="1"/>
    <col min="2" max="2" width="29.28515625" customWidth="1"/>
    <col min="3" max="3" width="5.28515625" customWidth="1"/>
    <col min="4" max="4" width="6.85546875" customWidth="1"/>
    <col min="5" max="5" width="8.85546875" customWidth="1"/>
    <col min="6" max="6" width="11" customWidth="1"/>
    <col min="7" max="7" width="26" customWidth="1"/>
    <col min="8" max="8" width="13.140625" bestFit="1" customWidth="1"/>
  </cols>
  <sheetData>
    <row r="1" spans="1:8">
      <c r="A1" s="1"/>
      <c r="B1" s="1"/>
      <c r="C1" s="1" t="s">
        <v>204</v>
      </c>
      <c r="D1" s="1"/>
      <c r="E1" s="1"/>
      <c r="F1" s="1"/>
      <c r="G1" s="1"/>
    </row>
    <row r="2" spans="1:8" ht="27.75" customHeight="1">
      <c r="A2" s="244" t="s">
        <v>0</v>
      </c>
      <c r="B2" s="244" t="s">
        <v>1</v>
      </c>
      <c r="C2" s="244" t="s">
        <v>2</v>
      </c>
      <c r="D2" s="244" t="s">
        <v>3</v>
      </c>
      <c r="E2" s="244" t="s">
        <v>4</v>
      </c>
      <c r="F2" s="244" t="s">
        <v>24</v>
      </c>
      <c r="G2" s="199" t="s">
        <v>5</v>
      </c>
    </row>
    <row r="3" spans="1:8">
      <c r="A3" s="244"/>
      <c r="B3" s="244"/>
      <c r="C3" s="244"/>
      <c r="D3" s="244"/>
      <c r="E3" s="244"/>
      <c r="F3" s="244"/>
      <c r="G3" s="199" t="s">
        <v>453</v>
      </c>
    </row>
    <row r="4" spans="1:8">
      <c r="A4" s="254" t="s">
        <v>454</v>
      </c>
      <c r="B4" s="254"/>
      <c r="C4" s="254"/>
      <c r="D4" s="254"/>
      <c r="E4" s="254"/>
      <c r="F4" s="254"/>
      <c r="G4" s="254"/>
    </row>
    <row r="5" spans="1:8" ht="33.75" customHeight="1">
      <c r="A5" s="31">
        <v>1</v>
      </c>
      <c r="B5" s="123" t="s">
        <v>455</v>
      </c>
      <c r="C5" s="100" t="s">
        <v>23</v>
      </c>
      <c r="D5" s="101">
        <v>2</v>
      </c>
      <c r="E5" s="124">
        <v>34454</v>
      </c>
      <c r="F5" s="125">
        <f>D5*E5</f>
        <v>68908</v>
      </c>
      <c r="G5" s="126">
        <v>34400</v>
      </c>
      <c r="H5" s="60"/>
    </row>
  </sheetData>
  <mergeCells count="7">
    <mergeCell ref="A4:G4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scale="95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H6"/>
  <sheetViews>
    <sheetView view="pageBreakPreview" zoomScaleNormal="98" zoomScaleSheetLayoutView="100" workbookViewId="0">
      <pane ySplit="3" topLeftCell="A4" activePane="bottomLeft" state="frozen"/>
      <selection activeCell="D17" sqref="D17"/>
      <selection pane="bottomLeft" activeCell="D17" sqref="D17"/>
    </sheetView>
  </sheetViews>
  <sheetFormatPr defaultRowHeight="15"/>
  <cols>
    <col min="1" max="1" width="4.28515625" customWidth="1"/>
    <col min="2" max="2" width="29.28515625" customWidth="1"/>
    <col min="3" max="3" width="5.28515625" customWidth="1"/>
    <col min="4" max="4" width="6.85546875" customWidth="1"/>
    <col min="5" max="5" width="8.85546875" customWidth="1"/>
    <col min="6" max="6" width="11" customWidth="1"/>
    <col min="7" max="7" width="16.5703125" customWidth="1"/>
    <col min="8" max="8" width="18.42578125" customWidth="1"/>
    <col min="9" max="9" width="11.42578125" bestFit="1" customWidth="1"/>
  </cols>
  <sheetData>
    <row r="1" spans="1:8">
      <c r="A1" s="1"/>
      <c r="B1" s="1"/>
      <c r="C1" s="1" t="s">
        <v>206</v>
      </c>
      <c r="D1" s="1"/>
      <c r="E1" s="1"/>
      <c r="F1" s="1"/>
      <c r="G1" s="1"/>
      <c r="H1" s="1"/>
    </row>
    <row r="2" spans="1:8" ht="29.25" customHeight="1">
      <c r="A2" s="244" t="s">
        <v>0</v>
      </c>
      <c r="B2" s="244" t="s">
        <v>1</v>
      </c>
      <c r="C2" s="244" t="s">
        <v>2</v>
      </c>
      <c r="D2" s="244" t="s">
        <v>3</v>
      </c>
      <c r="E2" s="244" t="s">
        <v>4</v>
      </c>
      <c r="F2" s="244" t="s">
        <v>24</v>
      </c>
      <c r="G2" s="255" t="s">
        <v>5</v>
      </c>
      <c r="H2" s="256"/>
    </row>
    <row r="3" spans="1:8" ht="24">
      <c r="A3" s="244"/>
      <c r="B3" s="245"/>
      <c r="C3" s="245"/>
      <c r="D3" s="245"/>
      <c r="E3" s="245"/>
      <c r="F3" s="244"/>
      <c r="G3" s="21" t="s">
        <v>456</v>
      </c>
      <c r="H3" s="21" t="s">
        <v>203</v>
      </c>
    </row>
    <row r="4" spans="1:8" ht="38.25" customHeight="1">
      <c r="A4" s="57">
        <v>1</v>
      </c>
      <c r="B4" s="36" t="s">
        <v>457</v>
      </c>
      <c r="C4" s="33" t="s">
        <v>30</v>
      </c>
      <c r="D4" s="35">
        <v>6000</v>
      </c>
      <c r="E4" s="28">
        <v>226.85</v>
      </c>
      <c r="F4" s="127">
        <f>D4*E4</f>
        <v>1361100</v>
      </c>
      <c r="G4" s="128">
        <v>220</v>
      </c>
      <c r="H4" s="128">
        <v>119.75</v>
      </c>
    </row>
    <row r="5" spans="1:8" ht="30.75" customHeight="1">
      <c r="A5" s="57">
        <v>2</v>
      </c>
      <c r="B5" s="32" t="s">
        <v>458</v>
      </c>
      <c r="C5" s="28" t="s">
        <v>30</v>
      </c>
      <c r="D5" s="35">
        <v>10000</v>
      </c>
      <c r="E5" s="28">
        <v>349.54</v>
      </c>
      <c r="F5" s="127">
        <f>D5*E5</f>
        <v>3495400</v>
      </c>
      <c r="G5" s="128">
        <v>330</v>
      </c>
      <c r="H5" s="128">
        <v>95.65</v>
      </c>
    </row>
    <row r="6" spans="1:8">
      <c r="B6" s="129"/>
      <c r="C6" s="129"/>
      <c r="D6" s="129"/>
      <c r="E6" s="129"/>
      <c r="F6" s="129"/>
      <c r="G6" s="129"/>
      <c r="H6" s="129"/>
    </row>
  </sheetData>
  <mergeCells count="7">
    <mergeCell ref="G2:H2"/>
    <mergeCell ref="A2:A3"/>
    <mergeCell ref="B2:B3"/>
    <mergeCell ref="C2:C3"/>
    <mergeCell ref="D2:D3"/>
    <mergeCell ref="E2:E3"/>
    <mergeCell ref="F2:F3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colBreaks count="1" manualBreakCount="1">
    <brk id="8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O5"/>
  <sheetViews>
    <sheetView view="pageBreakPreview" zoomScaleNormal="98" zoomScaleSheetLayoutView="100" workbookViewId="0">
      <pane xSplit="10" ySplit="4" topLeftCell="K5" activePane="bottomRight" state="frozen"/>
      <selection activeCell="D17" sqref="D17"/>
      <selection pane="topRight" activeCell="D17" sqref="D17"/>
      <selection pane="bottomLeft" activeCell="D17" sqref="D17"/>
      <selection pane="bottomRight" activeCell="D17" sqref="D17"/>
    </sheetView>
  </sheetViews>
  <sheetFormatPr defaultRowHeight="15"/>
  <cols>
    <col min="1" max="1" width="4.28515625" customWidth="1"/>
    <col min="2" max="2" width="29.28515625" customWidth="1"/>
    <col min="3" max="3" width="5.28515625" customWidth="1"/>
    <col min="4" max="4" width="6.85546875" customWidth="1"/>
    <col min="5" max="5" width="8.85546875" customWidth="1"/>
    <col min="6" max="9" width="11" customWidth="1"/>
    <col min="10" max="10" width="14.140625" customWidth="1"/>
    <col min="11" max="11" width="11.42578125" bestFit="1" customWidth="1"/>
  </cols>
  <sheetData>
    <row r="1" spans="1:15">
      <c r="A1" s="1"/>
      <c r="B1" s="1"/>
      <c r="C1" s="1" t="s">
        <v>459</v>
      </c>
      <c r="D1" s="1"/>
      <c r="E1" s="1"/>
      <c r="F1" s="1"/>
      <c r="G1" s="1"/>
      <c r="H1" s="1"/>
      <c r="I1" s="1"/>
      <c r="J1" s="1"/>
    </row>
    <row r="2" spans="1:15" ht="23.25" customHeight="1">
      <c r="A2" s="244" t="s">
        <v>0</v>
      </c>
      <c r="B2" s="244" t="s">
        <v>1</v>
      </c>
      <c r="C2" s="244" t="s">
        <v>2</v>
      </c>
      <c r="D2" s="244" t="s">
        <v>3</v>
      </c>
      <c r="E2" s="244" t="s">
        <v>4</v>
      </c>
      <c r="F2" s="244" t="s">
        <v>24</v>
      </c>
      <c r="G2" s="255" t="s">
        <v>5</v>
      </c>
      <c r="H2" s="257"/>
      <c r="I2" s="257"/>
      <c r="J2" s="256"/>
    </row>
    <row r="3" spans="1:15" ht="36">
      <c r="A3" s="244"/>
      <c r="B3" s="245"/>
      <c r="C3" s="244"/>
      <c r="D3" s="244"/>
      <c r="E3" s="244"/>
      <c r="F3" s="244"/>
      <c r="G3" s="199" t="s">
        <v>212</v>
      </c>
      <c r="H3" s="199" t="s">
        <v>461</v>
      </c>
      <c r="I3" s="199" t="s">
        <v>247</v>
      </c>
      <c r="J3" s="199" t="s">
        <v>41</v>
      </c>
    </row>
    <row r="4" spans="1:15" ht="33.75" customHeight="1">
      <c r="A4" s="57">
        <v>1</v>
      </c>
      <c r="B4" s="62" t="s">
        <v>460</v>
      </c>
      <c r="C4" s="61" t="s">
        <v>25</v>
      </c>
      <c r="D4" s="22">
        <v>25000</v>
      </c>
      <c r="E4" s="23">
        <v>164.58</v>
      </c>
      <c r="F4" s="23">
        <f>D4*E4</f>
        <v>4114500.0000000005</v>
      </c>
      <c r="G4" s="23">
        <v>124</v>
      </c>
      <c r="H4" s="23">
        <v>137</v>
      </c>
      <c r="I4" s="23">
        <v>101</v>
      </c>
      <c r="J4" s="23">
        <v>141</v>
      </c>
      <c r="N4" s="20"/>
      <c r="O4" s="20"/>
    </row>
    <row r="5" spans="1:15" ht="15" customHeight="1"/>
  </sheetData>
  <mergeCells count="7">
    <mergeCell ref="G2:J2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scale="77" orientation="portrait" r:id="rId1"/>
  <colBreaks count="1" manualBreakCount="1">
    <brk id="10" max="104857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K14"/>
  <sheetViews>
    <sheetView view="pageBreakPreview" zoomScale="98" zoomScaleNormal="98" zoomScaleSheetLayoutView="98" workbookViewId="0">
      <pane xSplit="11" ySplit="13" topLeftCell="L14" activePane="bottomRight" state="frozen"/>
      <selection activeCell="D17" sqref="D17"/>
      <selection pane="topRight" activeCell="D17" sqref="D17"/>
      <selection pane="bottomLeft" activeCell="D17" sqref="D17"/>
      <selection pane="bottomRight" activeCell="D17" sqref="D17"/>
    </sheetView>
  </sheetViews>
  <sheetFormatPr defaultRowHeight="15"/>
  <cols>
    <col min="1" max="1" width="4.28515625" customWidth="1"/>
    <col min="2" max="2" width="29.28515625" customWidth="1"/>
    <col min="3" max="3" width="5.28515625" customWidth="1"/>
    <col min="4" max="4" width="6.85546875" customWidth="1"/>
    <col min="5" max="5" width="10.140625" customWidth="1"/>
    <col min="6" max="6" width="11" customWidth="1"/>
    <col min="7" max="7" width="13.140625" customWidth="1"/>
    <col min="8" max="11" width="11" customWidth="1"/>
    <col min="12" max="12" width="11.42578125" bestFit="1" customWidth="1"/>
  </cols>
  <sheetData>
    <row r="1" spans="1:11">
      <c r="A1" s="1"/>
      <c r="B1" s="1"/>
      <c r="C1" s="1" t="s">
        <v>462</v>
      </c>
      <c r="D1" s="1"/>
      <c r="E1" s="1"/>
      <c r="F1" s="1"/>
      <c r="G1" s="1"/>
      <c r="H1" s="1"/>
      <c r="I1" s="1"/>
      <c r="J1" s="1"/>
      <c r="K1" s="1"/>
    </row>
    <row r="2" spans="1:11" ht="28.5" customHeight="1">
      <c r="A2" s="244" t="s">
        <v>0</v>
      </c>
      <c r="B2" s="244" t="s">
        <v>1</v>
      </c>
      <c r="C2" s="244" t="s">
        <v>2</v>
      </c>
      <c r="D2" s="244" t="s">
        <v>3</v>
      </c>
      <c r="E2" s="244" t="s">
        <v>4</v>
      </c>
      <c r="F2" s="244" t="s">
        <v>24</v>
      </c>
      <c r="G2" s="255" t="s">
        <v>5</v>
      </c>
      <c r="H2" s="257"/>
      <c r="I2" s="257"/>
      <c r="J2" s="257"/>
      <c r="K2" s="257"/>
    </row>
    <row r="3" spans="1:11" ht="51">
      <c r="A3" s="244"/>
      <c r="B3" s="245"/>
      <c r="C3" s="245"/>
      <c r="D3" s="245"/>
      <c r="E3" s="245"/>
      <c r="F3" s="244"/>
      <c r="G3" s="198" t="s">
        <v>84</v>
      </c>
      <c r="H3" s="198" t="s">
        <v>473</v>
      </c>
      <c r="I3" s="65" t="s">
        <v>145</v>
      </c>
      <c r="J3" s="198" t="s">
        <v>474</v>
      </c>
      <c r="K3" s="198" t="s">
        <v>483</v>
      </c>
    </row>
    <row r="4" spans="1:11" ht="23.25" customHeight="1">
      <c r="A4" s="64">
        <v>1</v>
      </c>
      <c r="B4" s="81" t="s">
        <v>463</v>
      </c>
      <c r="C4" s="33" t="s">
        <v>215</v>
      </c>
      <c r="D4" s="134">
        <v>16</v>
      </c>
      <c r="E4" s="135">
        <v>160000</v>
      </c>
      <c r="F4" s="27">
        <f>D4*E4</f>
        <v>2560000</v>
      </c>
      <c r="G4" s="23"/>
      <c r="H4" s="23"/>
      <c r="I4" s="25"/>
      <c r="J4" s="56">
        <v>160000</v>
      </c>
      <c r="K4" s="56"/>
    </row>
    <row r="5" spans="1:11" ht="39.75" customHeight="1">
      <c r="A5" s="64">
        <v>2</v>
      </c>
      <c r="B5" s="81" t="s">
        <v>464</v>
      </c>
      <c r="C5" s="28" t="s">
        <v>9</v>
      </c>
      <c r="D5" s="28">
        <v>80</v>
      </c>
      <c r="E5" s="35">
        <v>7500</v>
      </c>
      <c r="F5" s="27">
        <f t="shared" ref="F5:F13" si="0">D5*E5</f>
        <v>600000</v>
      </c>
      <c r="G5" s="66">
        <v>7200</v>
      </c>
      <c r="H5" s="23"/>
      <c r="I5" s="23"/>
      <c r="J5" s="23"/>
      <c r="K5" s="56"/>
    </row>
    <row r="6" spans="1:11" ht="57" customHeight="1">
      <c r="A6" s="64">
        <v>3</v>
      </c>
      <c r="B6" s="81" t="s">
        <v>465</v>
      </c>
      <c r="C6" s="28" t="s">
        <v>9</v>
      </c>
      <c r="D6" s="28">
        <v>5</v>
      </c>
      <c r="E6" s="35">
        <v>232980</v>
      </c>
      <c r="F6" s="27">
        <f t="shared" si="0"/>
        <v>1164900</v>
      </c>
      <c r="G6" s="23"/>
      <c r="H6" s="23"/>
      <c r="I6" s="66">
        <v>232980</v>
      </c>
      <c r="J6" s="66"/>
      <c r="K6" s="56"/>
    </row>
    <row r="7" spans="1:11" ht="54.75" customHeight="1">
      <c r="A7" s="64">
        <v>4</v>
      </c>
      <c r="B7" s="81" t="s">
        <v>466</v>
      </c>
      <c r="C7" s="28" t="s">
        <v>9</v>
      </c>
      <c r="D7" s="28">
        <v>5</v>
      </c>
      <c r="E7" s="35">
        <v>295609</v>
      </c>
      <c r="F7" s="27">
        <f t="shared" si="0"/>
        <v>1478045</v>
      </c>
      <c r="G7" s="23"/>
      <c r="H7" s="23"/>
      <c r="I7" s="66">
        <v>295609</v>
      </c>
      <c r="J7" s="66"/>
      <c r="K7" s="56"/>
    </row>
    <row r="8" spans="1:11" ht="39.75" customHeight="1">
      <c r="A8" s="26"/>
      <c r="B8" s="136" t="s">
        <v>467</v>
      </c>
      <c r="C8" s="137"/>
      <c r="D8" s="138"/>
      <c r="E8" s="139"/>
      <c r="F8" s="27"/>
      <c r="G8" s="23"/>
      <c r="H8" s="23"/>
      <c r="I8" s="23"/>
      <c r="J8" s="23"/>
      <c r="K8" s="56"/>
    </row>
    <row r="9" spans="1:11" ht="61.5" customHeight="1">
      <c r="A9" s="64">
        <v>5</v>
      </c>
      <c r="B9" s="81" t="s">
        <v>468</v>
      </c>
      <c r="C9" s="33" t="s">
        <v>23</v>
      </c>
      <c r="D9" s="28">
        <v>2</v>
      </c>
      <c r="E9" s="35">
        <v>182575</v>
      </c>
      <c r="F9" s="27">
        <f t="shared" si="0"/>
        <v>365150</v>
      </c>
      <c r="G9" s="23"/>
      <c r="H9" s="66">
        <v>182392</v>
      </c>
      <c r="I9" s="23"/>
      <c r="J9" s="23"/>
      <c r="K9" s="56"/>
    </row>
    <row r="10" spans="1:11" ht="55.5" customHeight="1">
      <c r="A10" s="64">
        <v>6</v>
      </c>
      <c r="B10" s="81" t="s">
        <v>469</v>
      </c>
      <c r="C10" s="28" t="s">
        <v>23</v>
      </c>
      <c r="D10" s="28">
        <v>2</v>
      </c>
      <c r="E10" s="35">
        <v>182575</v>
      </c>
      <c r="F10" s="27">
        <f t="shared" si="0"/>
        <v>365150</v>
      </c>
      <c r="G10" s="23"/>
      <c r="H10" s="66">
        <v>182392</v>
      </c>
      <c r="I10" s="23"/>
      <c r="J10" s="23"/>
      <c r="K10" s="56"/>
    </row>
    <row r="11" spans="1:11" ht="69.75" customHeight="1">
      <c r="A11" s="64">
        <v>7</v>
      </c>
      <c r="B11" s="81" t="s">
        <v>470</v>
      </c>
      <c r="C11" s="28" t="s">
        <v>23</v>
      </c>
      <c r="D11" s="28">
        <v>4</v>
      </c>
      <c r="E11" s="35">
        <v>182575</v>
      </c>
      <c r="F11" s="27">
        <f t="shared" si="0"/>
        <v>730300</v>
      </c>
      <c r="G11" s="23"/>
      <c r="H11" s="66">
        <v>182392</v>
      </c>
      <c r="I11" s="23"/>
      <c r="J11" s="23"/>
      <c r="K11" s="56"/>
    </row>
    <row r="12" spans="1:11" ht="39.75" customHeight="1">
      <c r="A12" s="64"/>
      <c r="B12" s="141" t="s">
        <v>471</v>
      </c>
      <c r="C12" s="131"/>
      <c r="D12" s="132"/>
      <c r="E12" s="133"/>
      <c r="F12" s="27"/>
      <c r="G12" s="23"/>
      <c r="H12" s="66"/>
      <c r="I12" s="23"/>
      <c r="J12" s="23"/>
      <c r="K12" s="56"/>
    </row>
    <row r="13" spans="1:11" ht="41.25" customHeight="1">
      <c r="A13" s="64">
        <v>8</v>
      </c>
      <c r="B13" s="81" t="s">
        <v>472</v>
      </c>
      <c r="C13" s="131" t="s">
        <v>23</v>
      </c>
      <c r="D13" s="132">
        <v>3</v>
      </c>
      <c r="E13" s="140">
        <v>202000</v>
      </c>
      <c r="F13" s="27">
        <f t="shared" si="0"/>
        <v>606000</v>
      </c>
      <c r="G13" s="23"/>
      <c r="H13" s="66"/>
      <c r="I13" s="23"/>
      <c r="J13" s="23"/>
      <c r="K13" s="56">
        <v>202000</v>
      </c>
    </row>
    <row r="14" spans="1:11" ht="15" customHeight="1">
      <c r="A14" s="64"/>
      <c r="B14" s="130"/>
      <c r="C14" s="63"/>
      <c r="D14" s="28"/>
      <c r="E14" s="29"/>
      <c r="F14" s="27"/>
      <c r="G14" s="23"/>
      <c r="H14" s="23"/>
      <c r="I14" s="23"/>
      <c r="J14" s="23"/>
      <c r="K14" s="56"/>
    </row>
  </sheetData>
  <mergeCells count="7">
    <mergeCell ref="G2:K2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scale="84" orientation="landscape" r:id="rId1"/>
  <colBreaks count="1" manualBreakCount="1">
    <brk id="11" max="1048575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J10"/>
  <sheetViews>
    <sheetView view="pageBreakPreview" zoomScaleNormal="98" zoomScaleSheetLayoutView="100" workbookViewId="0">
      <pane xSplit="9" ySplit="9" topLeftCell="J10" activePane="bottomRight" state="frozen"/>
      <selection activeCell="D17" sqref="D17"/>
      <selection pane="topRight" activeCell="D17" sqref="D17"/>
      <selection pane="bottomLeft" activeCell="D17" sqref="D17"/>
      <selection pane="bottomRight" activeCell="D17" sqref="D17"/>
    </sheetView>
  </sheetViews>
  <sheetFormatPr defaultRowHeight="15"/>
  <cols>
    <col min="1" max="1" width="4.28515625" customWidth="1"/>
    <col min="2" max="2" width="29.28515625" customWidth="1"/>
    <col min="3" max="3" width="5.28515625" customWidth="1"/>
    <col min="4" max="4" width="6.85546875" customWidth="1"/>
    <col min="5" max="5" width="10.85546875" customWidth="1"/>
    <col min="6" max="6" width="16.42578125" customWidth="1"/>
    <col min="7" max="8" width="12.140625" customWidth="1"/>
    <col min="9" max="9" width="11" customWidth="1"/>
    <col min="10" max="10" width="11.42578125" bestFit="1" customWidth="1"/>
  </cols>
  <sheetData>
    <row r="1" spans="1:10">
      <c r="A1" s="1"/>
      <c r="B1" s="1"/>
      <c r="C1" s="1" t="s">
        <v>209</v>
      </c>
      <c r="D1" s="1"/>
      <c r="E1" s="1"/>
      <c r="F1" s="1"/>
      <c r="G1" s="1"/>
      <c r="H1" s="1"/>
      <c r="I1" s="1"/>
    </row>
    <row r="2" spans="1:10" ht="53.25" customHeight="1">
      <c r="A2" s="244" t="s">
        <v>0</v>
      </c>
      <c r="B2" s="244" t="s">
        <v>1</v>
      </c>
      <c r="C2" s="244" t="s">
        <v>2</v>
      </c>
      <c r="D2" s="244" t="s">
        <v>3</v>
      </c>
      <c r="E2" s="244" t="s">
        <v>4</v>
      </c>
      <c r="F2" s="244" t="s">
        <v>24</v>
      </c>
      <c r="G2" s="244" t="s">
        <v>5</v>
      </c>
      <c r="H2" s="244"/>
      <c r="I2" s="244"/>
    </row>
    <row r="3" spans="1:10" ht="24">
      <c r="A3" s="244"/>
      <c r="B3" s="244"/>
      <c r="C3" s="245"/>
      <c r="D3" s="245"/>
      <c r="E3" s="245"/>
      <c r="F3" s="244"/>
      <c r="G3" s="21" t="s">
        <v>481</v>
      </c>
      <c r="H3" s="21" t="s">
        <v>482</v>
      </c>
      <c r="I3" s="45" t="s">
        <v>81</v>
      </c>
    </row>
    <row r="4" spans="1:10" ht="38.25">
      <c r="A4" s="200"/>
      <c r="B4" s="142" t="s">
        <v>475</v>
      </c>
      <c r="C4" s="200"/>
      <c r="D4" s="200"/>
      <c r="E4" s="200"/>
      <c r="F4" s="205"/>
      <c r="G4" s="21"/>
      <c r="H4" s="21"/>
      <c r="I4" s="45"/>
    </row>
    <row r="5" spans="1:10" ht="60">
      <c r="A5" s="143">
        <v>1</v>
      </c>
      <c r="B5" s="144" t="s">
        <v>476</v>
      </c>
      <c r="C5" s="22" t="s">
        <v>242</v>
      </c>
      <c r="D5" s="22">
        <v>2</v>
      </c>
      <c r="E5" s="147">
        <v>50000</v>
      </c>
      <c r="F5" s="153">
        <f>D5*E5</f>
        <v>100000</v>
      </c>
      <c r="G5" s="21"/>
      <c r="H5" s="21"/>
      <c r="I5" s="156">
        <v>48000</v>
      </c>
    </row>
    <row r="6" spans="1:10" ht="38.25">
      <c r="A6" s="203"/>
      <c r="B6" s="136" t="s">
        <v>477</v>
      </c>
      <c r="C6" s="145"/>
      <c r="D6" s="145"/>
      <c r="E6" s="148"/>
      <c r="F6" s="153"/>
      <c r="G6" s="21"/>
      <c r="H6" s="21"/>
      <c r="I6" s="45"/>
    </row>
    <row r="7" spans="1:10" ht="30">
      <c r="A7" s="143">
        <v>2</v>
      </c>
      <c r="B7" s="144" t="s">
        <v>478</v>
      </c>
      <c r="C7" s="146" t="s">
        <v>242</v>
      </c>
      <c r="D7" s="145">
        <v>1</v>
      </c>
      <c r="E7" s="148">
        <v>219817</v>
      </c>
      <c r="F7" s="153">
        <f t="shared" ref="F7:F9" si="0">D7*E7</f>
        <v>219817</v>
      </c>
      <c r="G7" s="154">
        <v>219800</v>
      </c>
      <c r="H7" s="21"/>
      <c r="I7" s="45"/>
      <c r="J7" s="157"/>
    </row>
    <row r="8" spans="1:10" ht="25.5">
      <c r="A8" s="203"/>
      <c r="B8" s="136" t="s">
        <v>479</v>
      </c>
      <c r="C8" s="200"/>
      <c r="D8" s="200"/>
      <c r="E8" s="149"/>
      <c r="F8" s="153"/>
      <c r="G8" s="21"/>
      <c r="H8" s="21"/>
      <c r="I8" s="45"/>
    </row>
    <row r="9" spans="1:10" ht="37.5" customHeight="1">
      <c r="A9" s="143">
        <v>3</v>
      </c>
      <c r="B9" s="152" t="s">
        <v>480</v>
      </c>
      <c r="C9" s="151" t="s">
        <v>23</v>
      </c>
      <c r="D9" s="28">
        <v>2</v>
      </c>
      <c r="E9" s="150">
        <v>18147</v>
      </c>
      <c r="F9" s="153">
        <f t="shared" si="0"/>
        <v>36294</v>
      </c>
      <c r="G9" s="23"/>
      <c r="H9" s="155">
        <v>18000</v>
      </c>
      <c r="I9" s="23"/>
    </row>
    <row r="10" spans="1:10" ht="15" customHeight="1"/>
  </sheetData>
  <mergeCells count="7">
    <mergeCell ref="G2:I2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scale="80" orientation="portrait" r:id="rId1"/>
  <colBreaks count="1" manualBreakCount="1">
    <brk id="9" max="1048575" man="1"/>
  </col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G5"/>
  <sheetViews>
    <sheetView view="pageBreakPreview" zoomScaleNormal="98" zoomScaleSheetLayoutView="100" workbookViewId="0">
      <pane xSplit="7" ySplit="4" topLeftCell="H5" activePane="bottomRight" state="frozen"/>
      <selection activeCell="D17" sqref="D17"/>
      <selection pane="topRight" activeCell="D17" sqref="D17"/>
      <selection pane="bottomLeft" activeCell="D17" sqref="D17"/>
      <selection pane="bottomRight" activeCell="D17" sqref="D17"/>
    </sheetView>
  </sheetViews>
  <sheetFormatPr defaultRowHeight="15"/>
  <cols>
    <col min="1" max="1" width="4.28515625" customWidth="1"/>
    <col min="2" max="2" width="29.28515625" customWidth="1"/>
    <col min="3" max="3" width="5.28515625" customWidth="1"/>
    <col min="4" max="4" width="6.85546875" customWidth="1"/>
    <col min="5" max="5" width="8.85546875" customWidth="1"/>
    <col min="6" max="6" width="12.140625" customWidth="1"/>
    <col min="7" max="7" width="22.85546875" customWidth="1"/>
    <col min="8" max="8" width="11.42578125" bestFit="1" customWidth="1"/>
  </cols>
  <sheetData>
    <row r="1" spans="1:7">
      <c r="A1" s="1"/>
      <c r="B1" s="1"/>
      <c r="C1" s="1" t="s">
        <v>484</v>
      </c>
      <c r="D1" s="1"/>
      <c r="E1" s="1"/>
      <c r="F1" s="1"/>
      <c r="G1" s="1"/>
    </row>
    <row r="2" spans="1:7" ht="53.25" customHeight="1">
      <c r="A2" s="245" t="s">
        <v>0</v>
      </c>
      <c r="B2" s="245" t="s">
        <v>1</v>
      </c>
      <c r="C2" s="245" t="s">
        <v>2</v>
      </c>
      <c r="D2" s="245" t="s">
        <v>3</v>
      </c>
      <c r="E2" s="245" t="s">
        <v>4</v>
      </c>
      <c r="F2" s="245" t="s">
        <v>24</v>
      </c>
      <c r="G2" s="202" t="s">
        <v>5</v>
      </c>
    </row>
    <row r="3" spans="1:7">
      <c r="A3" s="246"/>
      <c r="B3" s="253"/>
      <c r="C3" s="253"/>
      <c r="D3" s="253"/>
      <c r="E3" s="253"/>
      <c r="F3" s="246"/>
      <c r="G3" s="199" t="s">
        <v>485</v>
      </c>
    </row>
    <row r="4" spans="1:7" ht="45" customHeight="1">
      <c r="A4" s="68">
        <v>1</v>
      </c>
      <c r="B4" s="158" t="s">
        <v>486</v>
      </c>
      <c r="C4" s="134" t="s">
        <v>23</v>
      </c>
      <c r="D4" s="159">
        <v>20</v>
      </c>
      <c r="E4" s="29">
        <v>218400</v>
      </c>
      <c r="F4" s="70">
        <f>D4*E4</f>
        <v>4368000</v>
      </c>
      <c r="G4" s="70">
        <v>218400</v>
      </c>
    </row>
    <row r="5" spans="1:7" ht="15" customHeight="1"/>
  </sheetData>
  <mergeCells count="6">
    <mergeCell ref="F2:F3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scale="97" orientation="portrait" r:id="rId1"/>
  <colBreaks count="1" manualBreakCount="1">
    <brk id="7" max="1048575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I18"/>
  <sheetViews>
    <sheetView view="pageBreakPreview" zoomScaleNormal="98" zoomScaleSheetLayoutView="100" workbookViewId="0">
      <pane xSplit="7" ySplit="9" topLeftCell="H10" activePane="bottomRight" state="frozen"/>
      <selection activeCell="D17" sqref="D17"/>
      <selection pane="topRight" activeCell="D17" sqref="D17"/>
      <selection pane="bottomLeft" activeCell="D17" sqref="D17"/>
      <selection pane="bottomRight" activeCell="D17" sqref="D17"/>
    </sheetView>
  </sheetViews>
  <sheetFormatPr defaultRowHeight="15"/>
  <cols>
    <col min="1" max="1" width="4.28515625" customWidth="1"/>
    <col min="2" max="2" width="29.28515625" customWidth="1"/>
    <col min="3" max="3" width="5.28515625" customWidth="1"/>
    <col min="4" max="4" width="6.85546875" customWidth="1"/>
    <col min="5" max="5" width="8.85546875" customWidth="1"/>
    <col min="6" max="6" width="12.140625" customWidth="1"/>
    <col min="7" max="7" width="12.85546875" customWidth="1"/>
    <col min="8" max="8" width="11.42578125" bestFit="1" customWidth="1"/>
    <col min="9" max="9" width="13.85546875" customWidth="1"/>
  </cols>
  <sheetData>
    <row r="1" spans="1:9">
      <c r="A1" s="1"/>
      <c r="B1" s="258" t="s">
        <v>487</v>
      </c>
      <c r="C1" s="258"/>
      <c r="D1" s="258"/>
      <c r="E1" s="258"/>
      <c r="F1" s="258"/>
      <c r="G1" s="258"/>
      <c r="H1" s="258"/>
      <c r="I1" s="258"/>
    </row>
    <row r="2" spans="1:9" ht="28.5" customHeight="1">
      <c r="A2" s="245" t="s">
        <v>0</v>
      </c>
      <c r="B2" s="245" t="s">
        <v>1</v>
      </c>
      <c r="C2" s="245" t="s">
        <v>2</v>
      </c>
      <c r="D2" s="245" t="s">
        <v>3</v>
      </c>
      <c r="E2" s="245" t="s">
        <v>4</v>
      </c>
      <c r="F2" s="245" t="s">
        <v>24</v>
      </c>
      <c r="G2" s="255" t="s">
        <v>5</v>
      </c>
      <c r="H2" s="257"/>
      <c r="I2" s="257"/>
    </row>
    <row r="3" spans="1:9" ht="24">
      <c r="A3" s="253"/>
      <c r="B3" s="253"/>
      <c r="C3" s="253"/>
      <c r="D3" s="253"/>
      <c r="E3" s="253"/>
      <c r="F3" s="253"/>
      <c r="G3" s="204" t="s">
        <v>18</v>
      </c>
      <c r="H3" s="204" t="s">
        <v>513</v>
      </c>
      <c r="I3" s="204" t="s">
        <v>514</v>
      </c>
    </row>
    <row r="4" spans="1:9" ht="38.25">
      <c r="A4" s="143">
        <v>1</v>
      </c>
      <c r="B4" s="81" t="s">
        <v>497</v>
      </c>
      <c r="C4" s="28" t="s">
        <v>9</v>
      </c>
      <c r="D4" s="28">
        <v>140</v>
      </c>
      <c r="E4" s="29">
        <v>8850</v>
      </c>
      <c r="F4" s="35">
        <f>D4*E4</f>
        <v>1239000</v>
      </c>
      <c r="G4" s="168">
        <v>8190</v>
      </c>
      <c r="H4" s="169">
        <v>8600</v>
      </c>
      <c r="I4" s="169"/>
    </row>
    <row r="5" spans="1:9">
      <c r="A5" s="167" t="s">
        <v>512</v>
      </c>
      <c r="B5" s="81"/>
      <c r="C5" s="28"/>
      <c r="D5" s="28"/>
      <c r="E5" s="29"/>
      <c r="F5" s="35"/>
      <c r="G5" s="155"/>
      <c r="H5" s="169"/>
      <c r="I5" s="170"/>
    </row>
    <row r="6" spans="1:9" ht="51">
      <c r="A6" s="26">
        <v>2</v>
      </c>
      <c r="B6" s="158" t="s">
        <v>498</v>
      </c>
      <c r="C6" s="134" t="s">
        <v>499</v>
      </c>
      <c r="D6" s="134">
        <v>31</v>
      </c>
      <c r="E6" s="134">
        <v>193771.54</v>
      </c>
      <c r="F6" s="35">
        <f t="shared" ref="F6:F18" si="0">D6*E6</f>
        <v>6006917.7400000002</v>
      </c>
      <c r="G6" s="168"/>
      <c r="H6" s="169"/>
      <c r="I6" s="169">
        <v>193578</v>
      </c>
    </row>
    <row r="7" spans="1:9" ht="38.25">
      <c r="A7" s="26">
        <v>3</v>
      </c>
      <c r="B7" s="158" t="s">
        <v>500</v>
      </c>
      <c r="C7" s="134" t="s">
        <v>17</v>
      </c>
      <c r="D7" s="134">
        <v>3</v>
      </c>
      <c r="E7" s="134">
        <v>44232.3</v>
      </c>
      <c r="F7" s="35">
        <f t="shared" si="0"/>
        <v>132696.90000000002</v>
      </c>
      <c r="G7" s="168"/>
      <c r="H7" s="169"/>
      <c r="I7" s="169">
        <v>44188</v>
      </c>
    </row>
    <row r="8" spans="1:9" ht="25.5">
      <c r="A8" s="26">
        <v>4</v>
      </c>
      <c r="B8" s="158" t="s">
        <v>501</v>
      </c>
      <c r="C8" s="134" t="s">
        <v>17</v>
      </c>
      <c r="D8" s="134">
        <v>9</v>
      </c>
      <c r="E8" s="134">
        <v>137313.9</v>
      </c>
      <c r="F8" s="35">
        <f t="shared" si="0"/>
        <v>1235825.0999999999</v>
      </c>
      <c r="G8" s="168"/>
      <c r="H8" s="169"/>
      <c r="I8" s="169">
        <v>137177</v>
      </c>
    </row>
    <row r="9" spans="1:9" ht="38.25">
      <c r="A9" s="26">
        <v>5</v>
      </c>
      <c r="B9" s="158" t="s">
        <v>502</v>
      </c>
      <c r="C9" s="134" t="s">
        <v>499</v>
      </c>
      <c r="D9" s="134">
        <v>32</v>
      </c>
      <c r="E9" s="134">
        <v>124568.34</v>
      </c>
      <c r="F9" s="35">
        <f t="shared" si="0"/>
        <v>3986186.88</v>
      </c>
      <c r="G9" s="168"/>
      <c r="H9" s="169"/>
      <c r="I9" s="169">
        <v>124444</v>
      </c>
    </row>
    <row r="10" spans="1:9" ht="31.5" customHeight="1">
      <c r="A10" s="26">
        <v>6</v>
      </c>
      <c r="B10" s="158" t="s">
        <v>503</v>
      </c>
      <c r="C10" s="134" t="s">
        <v>17</v>
      </c>
      <c r="D10" s="134">
        <v>3</v>
      </c>
      <c r="E10" s="134">
        <v>46131.13</v>
      </c>
      <c r="F10" s="35">
        <f t="shared" si="0"/>
        <v>138393.38999999998</v>
      </c>
      <c r="G10" s="171"/>
      <c r="H10" s="172"/>
      <c r="I10" s="172">
        <v>46085</v>
      </c>
    </row>
    <row r="11" spans="1:9">
      <c r="A11" s="26">
        <v>7</v>
      </c>
      <c r="B11" s="158" t="s">
        <v>504</v>
      </c>
      <c r="C11" s="134" t="s">
        <v>17</v>
      </c>
      <c r="D11" s="134">
        <v>3</v>
      </c>
      <c r="E11" s="134">
        <v>98536.74</v>
      </c>
      <c r="F11" s="35">
        <f t="shared" si="0"/>
        <v>295610.22000000003</v>
      </c>
      <c r="G11" s="173"/>
      <c r="H11" s="173"/>
      <c r="I11" s="174">
        <v>98438</v>
      </c>
    </row>
    <row r="12" spans="1:9" ht="25.5">
      <c r="A12" s="26">
        <v>8</v>
      </c>
      <c r="B12" s="158" t="s">
        <v>505</v>
      </c>
      <c r="C12" s="134" t="s">
        <v>17</v>
      </c>
      <c r="D12" s="134">
        <v>1</v>
      </c>
      <c r="E12" s="134">
        <v>26276.46</v>
      </c>
      <c r="F12" s="35">
        <f t="shared" si="0"/>
        <v>26276.46</v>
      </c>
      <c r="G12" s="173"/>
      <c r="H12" s="173"/>
      <c r="I12" s="174">
        <v>26250</v>
      </c>
    </row>
    <row r="13" spans="1:9" ht="25.5">
      <c r="A13" s="26">
        <v>9</v>
      </c>
      <c r="B13" s="158" t="s">
        <v>506</v>
      </c>
      <c r="C13" s="134" t="s">
        <v>17</v>
      </c>
      <c r="D13" s="134">
        <v>1</v>
      </c>
      <c r="E13" s="134">
        <v>43356.160000000003</v>
      </c>
      <c r="F13" s="35">
        <f t="shared" si="0"/>
        <v>43356.160000000003</v>
      </c>
      <c r="G13" s="173"/>
      <c r="H13" s="173"/>
      <c r="I13" s="174">
        <v>43313</v>
      </c>
    </row>
    <row r="14" spans="1:9" ht="25.5">
      <c r="A14" s="26">
        <v>10</v>
      </c>
      <c r="B14" s="158" t="s">
        <v>507</v>
      </c>
      <c r="C14" s="134" t="s">
        <v>17</v>
      </c>
      <c r="D14" s="134">
        <v>2</v>
      </c>
      <c r="E14" s="134">
        <v>45983.81</v>
      </c>
      <c r="F14" s="35">
        <f t="shared" si="0"/>
        <v>91967.62</v>
      </c>
      <c r="G14" s="173"/>
      <c r="H14" s="173"/>
      <c r="I14" s="174">
        <v>45938</v>
      </c>
    </row>
    <row r="15" spans="1:9" ht="25.5">
      <c r="A15" s="26">
        <v>11</v>
      </c>
      <c r="B15" s="158" t="s">
        <v>508</v>
      </c>
      <c r="C15" s="134" t="s">
        <v>17</v>
      </c>
      <c r="D15" s="134">
        <v>5</v>
      </c>
      <c r="E15" s="134">
        <v>32845.58</v>
      </c>
      <c r="F15" s="35">
        <f t="shared" si="0"/>
        <v>164227.90000000002</v>
      </c>
      <c r="G15" s="173"/>
      <c r="H15" s="173"/>
      <c r="I15" s="174">
        <v>32813</v>
      </c>
    </row>
    <row r="16" spans="1:9">
      <c r="A16" s="26">
        <v>12</v>
      </c>
      <c r="B16" s="158" t="s">
        <v>509</v>
      </c>
      <c r="C16" s="134" t="s">
        <v>17</v>
      </c>
      <c r="D16" s="134">
        <v>1</v>
      </c>
      <c r="E16" s="134">
        <v>52552.93</v>
      </c>
      <c r="F16" s="35">
        <f t="shared" si="0"/>
        <v>52552.93</v>
      </c>
      <c r="G16" s="173"/>
      <c r="H16" s="173"/>
      <c r="I16" s="174">
        <v>52500</v>
      </c>
    </row>
    <row r="17" spans="1:9">
      <c r="A17" s="26">
        <v>13</v>
      </c>
      <c r="B17" s="158" t="s">
        <v>510</v>
      </c>
      <c r="C17" s="134" t="s">
        <v>17</v>
      </c>
      <c r="D17" s="134">
        <v>1</v>
      </c>
      <c r="E17" s="134">
        <v>146795</v>
      </c>
      <c r="F17" s="35">
        <f t="shared" si="0"/>
        <v>146795</v>
      </c>
      <c r="G17" s="173"/>
      <c r="H17" s="173"/>
      <c r="I17" s="174">
        <v>146648</v>
      </c>
    </row>
    <row r="18" spans="1:9">
      <c r="A18" s="26">
        <v>14</v>
      </c>
      <c r="B18" s="158" t="s">
        <v>511</v>
      </c>
      <c r="C18" s="166" t="s">
        <v>499</v>
      </c>
      <c r="D18" s="166">
        <v>1</v>
      </c>
      <c r="E18" s="166">
        <v>77695.899999999994</v>
      </c>
      <c r="F18" s="35">
        <f t="shared" si="0"/>
        <v>77695.899999999994</v>
      </c>
      <c r="G18" s="173"/>
      <c r="H18" s="173"/>
      <c r="I18" s="174">
        <v>77618</v>
      </c>
    </row>
  </sheetData>
  <mergeCells count="8">
    <mergeCell ref="B1:I1"/>
    <mergeCell ref="A2:A3"/>
    <mergeCell ref="B2:B3"/>
    <mergeCell ref="C2:C3"/>
    <mergeCell ref="D2:D3"/>
    <mergeCell ref="E2:E3"/>
    <mergeCell ref="F2:F3"/>
    <mergeCell ref="G2:I2"/>
  </mergeCells>
  <pageMargins left="0.7" right="0.7" top="0.75" bottom="0.75" header="0.3" footer="0.3"/>
  <pageSetup paperSize="9" orientation="landscape" r:id="rId1"/>
  <colBreaks count="1" manualBreakCount="1">
    <brk id="7" max="1048575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K9"/>
  <sheetViews>
    <sheetView view="pageBreakPreview" zoomScaleNormal="98" zoomScaleSheetLayoutView="100" workbookViewId="0">
      <pane xSplit="7" ySplit="8" topLeftCell="H9" activePane="bottomRight" state="frozen"/>
      <selection activeCell="D17" sqref="D17"/>
      <selection pane="topRight" activeCell="D17" sqref="D17"/>
      <selection pane="bottomLeft" activeCell="D17" sqref="D17"/>
      <selection pane="bottomRight" activeCell="D17" sqref="D17"/>
    </sheetView>
  </sheetViews>
  <sheetFormatPr defaultRowHeight="15"/>
  <cols>
    <col min="1" max="1" width="4.28515625" customWidth="1"/>
    <col min="2" max="2" width="29.28515625" customWidth="1"/>
    <col min="3" max="3" width="5.28515625" customWidth="1"/>
    <col min="4" max="4" width="6.85546875" customWidth="1"/>
    <col min="5" max="5" width="8.85546875" customWidth="1"/>
    <col min="6" max="6" width="12.140625" customWidth="1"/>
    <col min="7" max="7" width="12.85546875" customWidth="1"/>
    <col min="8" max="8" width="11.42578125" bestFit="1" customWidth="1"/>
  </cols>
  <sheetData>
    <row r="1" spans="1:11">
      <c r="A1" s="1"/>
      <c r="B1" s="258" t="s">
        <v>487</v>
      </c>
      <c r="C1" s="258"/>
      <c r="D1" s="258"/>
      <c r="E1" s="258"/>
      <c r="F1" s="258"/>
      <c r="G1" s="258"/>
      <c r="H1" s="258"/>
      <c r="I1" s="258"/>
      <c r="J1" s="258"/>
      <c r="K1" s="259"/>
    </row>
    <row r="2" spans="1:11" ht="28.5" customHeight="1">
      <c r="A2" s="245" t="s">
        <v>0</v>
      </c>
      <c r="B2" s="245" t="s">
        <v>1</v>
      </c>
      <c r="C2" s="245" t="s">
        <v>2</v>
      </c>
      <c r="D2" s="245" t="s">
        <v>3</v>
      </c>
      <c r="E2" s="245" t="s">
        <v>4</v>
      </c>
      <c r="F2" s="245" t="s">
        <v>24</v>
      </c>
      <c r="G2" s="255" t="s">
        <v>5</v>
      </c>
      <c r="H2" s="257"/>
      <c r="I2" s="257"/>
      <c r="J2" s="257"/>
      <c r="K2" s="256"/>
    </row>
    <row r="3" spans="1:11" ht="36">
      <c r="A3" s="253"/>
      <c r="B3" s="253"/>
      <c r="C3" s="253"/>
      <c r="D3" s="253"/>
      <c r="E3" s="253"/>
      <c r="F3" s="253"/>
      <c r="G3" s="204" t="s">
        <v>494</v>
      </c>
      <c r="H3" s="204" t="s">
        <v>495</v>
      </c>
      <c r="I3" s="204" t="s">
        <v>81</v>
      </c>
      <c r="J3" s="204" t="s">
        <v>496</v>
      </c>
      <c r="K3" s="199" t="s">
        <v>211</v>
      </c>
    </row>
    <row r="4" spans="1:11" ht="51">
      <c r="A4" s="143">
        <v>1</v>
      </c>
      <c r="B4" s="81" t="s">
        <v>488</v>
      </c>
      <c r="C4" s="28" t="s">
        <v>17</v>
      </c>
      <c r="D4" s="161">
        <v>20</v>
      </c>
      <c r="E4" s="35">
        <v>45000</v>
      </c>
      <c r="F4" s="35">
        <v>900000</v>
      </c>
      <c r="G4" s="199"/>
      <c r="H4" s="86"/>
      <c r="I4" s="163">
        <v>39000</v>
      </c>
      <c r="J4" s="86"/>
      <c r="K4" s="86"/>
    </row>
    <row r="5" spans="1:11" ht="114.75">
      <c r="A5" s="26">
        <v>2</v>
      </c>
      <c r="B5" s="81" t="s">
        <v>489</v>
      </c>
      <c r="C5" s="28" t="s">
        <v>17</v>
      </c>
      <c r="D5" s="161">
        <v>8</v>
      </c>
      <c r="E5" s="35">
        <v>71969</v>
      </c>
      <c r="F5" s="35">
        <v>575752</v>
      </c>
      <c r="G5" s="199"/>
      <c r="H5" s="86"/>
      <c r="I5" s="86"/>
      <c r="J5" s="163">
        <v>69000</v>
      </c>
      <c r="K5" s="86"/>
    </row>
    <row r="6" spans="1:11" ht="25.5">
      <c r="A6" s="26">
        <v>3</v>
      </c>
      <c r="B6" s="81" t="s">
        <v>490</v>
      </c>
      <c r="C6" s="28" t="s">
        <v>9</v>
      </c>
      <c r="D6" s="161">
        <v>30</v>
      </c>
      <c r="E6" s="35">
        <v>4270</v>
      </c>
      <c r="F6" s="35">
        <v>128100</v>
      </c>
      <c r="G6" s="199"/>
      <c r="H6" s="86"/>
      <c r="I6" s="86"/>
      <c r="J6" s="86"/>
      <c r="K6" s="163">
        <v>4270</v>
      </c>
    </row>
    <row r="7" spans="1:11">
      <c r="A7" s="26">
        <v>4</v>
      </c>
      <c r="B7" s="81" t="s">
        <v>491</v>
      </c>
      <c r="C7" s="28" t="s">
        <v>9</v>
      </c>
      <c r="D7" s="161">
        <v>50</v>
      </c>
      <c r="E7" s="35">
        <v>17500</v>
      </c>
      <c r="F7" s="35">
        <v>875000</v>
      </c>
      <c r="G7" s="199">
        <v>17480</v>
      </c>
      <c r="H7" s="86"/>
      <c r="I7" s="86"/>
      <c r="J7" s="86"/>
      <c r="K7" s="86"/>
    </row>
    <row r="8" spans="1:11" ht="25.5">
      <c r="A8" s="143"/>
      <c r="B8" s="160" t="s">
        <v>493</v>
      </c>
      <c r="C8" s="134"/>
      <c r="D8" s="159"/>
      <c r="E8" s="28"/>
      <c r="F8" s="28"/>
      <c r="G8" s="199"/>
      <c r="H8" s="86"/>
      <c r="I8" s="86"/>
      <c r="J8" s="86"/>
      <c r="K8" s="86"/>
    </row>
    <row r="9" spans="1:11" ht="31.5" customHeight="1">
      <c r="A9" s="26">
        <v>5</v>
      </c>
      <c r="B9" s="81" t="s">
        <v>492</v>
      </c>
      <c r="C9" s="28" t="s">
        <v>17</v>
      </c>
      <c r="D9" s="28">
        <v>1</v>
      </c>
      <c r="E9" s="35">
        <v>23667</v>
      </c>
      <c r="F9" s="35">
        <v>23667</v>
      </c>
      <c r="G9" s="162"/>
      <c r="H9" s="164">
        <v>23000</v>
      </c>
      <c r="I9" s="165"/>
      <c r="J9" s="165"/>
      <c r="K9" s="165"/>
    </row>
  </sheetData>
  <mergeCells count="8">
    <mergeCell ref="B1:K1"/>
    <mergeCell ref="A2:A3"/>
    <mergeCell ref="B2:B3"/>
    <mergeCell ref="C2:C3"/>
    <mergeCell ref="D2:D3"/>
    <mergeCell ref="E2:E3"/>
    <mergeCell ref="F2:F3"/>
    <mergeCell ref="G2:K2"/>
  </mergeCells>
  <pageMargins left="0.7" right="0.7" top="0.75" bottom="0.75" header="0.3" footer="0.3"/>
  <pageSetup paperSize="9" scale="73" orientation="portrait" r:id="rId1"/>
  <colBreaks count="1" manualBreakCount="1">
    <brk id="7" max="1048575" man="1"/>
  </col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L15"/>
  <sheetViews>
    <sheetView view="pageBreakPreview" zoomScale="98" zoomScaleNormal="98" zoomScaleSheetLayoutView="98" workbookViewId="0">
      <pane xSplit="11" ySplit="14" topLeftCell="L15" activePane="bottomRight" state="frozen"/>
      <selection activeCell="D17" sqref="D17"/>
      <selection pane="topRight" activeCell="D17" sqref="D17"/>
      <selection pane="bottomLeft" activeCell="D17" sqref="D17"/>
      <selection pane="bottomRight" activeCell="D17" sqref="D17"/>
    </sheetView>
  </sheetViews>
  <sheetFormatPr defaultRowHeight="15"/>
  <cols>
    <col min="1" max="1" width="4.28515625" customWidth="1"/>
    <col min="2" max="2" width="29.28515625" customWidth="1"/>
    <col min="3" max="3" width="5.28515625" customWidth="1"/>
    <col min="4" max="4" width="6.85546875" customWidth="1"/>
    <col min="5" max="5" width="8.85546875" customWidth="1"/>
    <col min="6" max="6" width="15.140625" customWidth="1"/>
    <col min="7" max="10" width="12.140625" customWidth="1"/>
    <col min="11" max="11" width="14.7109375" customWidth="1"/>
    <col min="12" max="12" width="15.140625" customWidth="1"/>
  </cols>
  <sheetData>
    <row r="1" spans="1:12">
      <c r="A1" s="1"/>
      <c r="B1" s="1"/>
      <c r="C1" s="1" t="s">
        <v>214</v>
      </c>
      <c r="D1" s="1"/>
      <c r="E1" s="1"/>
      <c r="F1" s="1"/>
      <c r="G1" s="1"/>
      <c r="H1" s="1"/>
      <c r="I1" s="1"/>
      <c r="J1" s="1"/>
      <c r="K1" s="1"/>
    </row>
    <row r="2" spans="1:12" ht="36" customHeight="1">
      <c r="A2" s="245" t="s">
        <v>0</v>
      </c>
      <c r="B2" s="245" t="s">
        <v>1</v>
      </c>
      <c r="C2" s="245" t="s">
        <v>2</v>
      </c>
      <c r="D2" s="245" t="s">
        <v>3</v>
      </c>
      <c r="E2" s="245" t="s">
        <v>4</v>
      </c>
      <c r="F2" s="245" t="s">
        <v>24</v>
      </c>
      <c r="G2" s="244" t="s">
        <v>5</v>
      </c>
      <c r="H2" s="244"/>
      <c r="I2" s="244"/>
      <c r="J2" s="244"/>
      <c r="K2" s="244"/>
    </row>
    <row r="3" spans="1:12" ht="47.25" customHeight="1">
      <c r="A3" s="253"/>
      <c r="B3" s="253"/>
      <c r="C3" s="253"/>
      <c r="D3" s="253"/>
      <c r="E3" s="253"/>
      <c r="F3" s="253"/>
      <c r="G3" s="199" t="s">
        <v>515</v>
      </c>
      <c r="H3" s="199" t="s">
        <v>516</v>
      </c>
      <c r="I3" s="199" t="s">
        <v>517</v>
      </c>
      <c r="J3" s="199" t="s">
        <v>68</v>
      </c>
      <c r="K3" s="199" t="s">
        <v>518</v>
      </c>
    </row>
    <row r="4" spans="1:12">
      <c r="A4" s="204">
        <v>1</v>
      </c>
      <c r="B4" s="71" t="s">
        <v>519</v>
      </c>
      <c r="C4" s="33" t="s">
        <v>9</v>
      </c>
      <c r="D4" s="28">
        <v>9</v>
      </c>
      <c r="E4" s="35">
        <v>308000</v>
      </c>
      <c r="F4" s="72">
        <f>D4*E4</f>
        <v>2772000</v>
      </c>
      <c r="G4" s="67"/>
      <c r="H4" s="67"/>
      <c r="I4" s="67"/>
      <c r="J4" s="67"/>
      <c r="K4" s="178">
        <v>308000</v>
      </c>
    </row>
    <row r="5" spans="1:12" ht="64.5">
      <c r="A5" s="204">
        <v>2</v>
      </c>
      <c r="B5" s="71" t="s">
        <v>520</v>
      </c>
      <c r="C5" s="28" t="s">
        <v>17</v>
      </c>
      <c r="D5" s="28">
        <v>1</v>
      </c>
      <c r="E5" s="35">
        <v>190000</v>
      </c>
      <c r="F5" s="72">
        <f t="shared" ref="F5:F14" si="0">D5*E5</f>
        <v>190000</v>
      </c>
      <c r="G5" s="76">
        <v>190000</v>
      </c>
      <c r="H5" s="73"/>
      <c r="I5" s="73"/>
      <c r="J5" s="73"/>
      <c r="K5" s="49"/>
    </row>
    <row r="6" spans="1:12" ht="26.25">
      <c r="A6" s="204">
        <v>3</v>
      </c>
      <c r="B6" s="71" t="s">
        <v>521</v>
      </c>
      <c r="C6" s="134" t="s">
        <v>37</v>
      </c>
      <c r="D6" s="134">
        <v>7</v>
      </c>
      <c r="E6" s="135">
        <v>3200</v>
      </c>
      <c r="F6" s="72">
        <f t="shared" si="0"/>
        <v>22400</v>
      </c>
      <c r="G6" s="70"/>
      <c r="H6" s="175">
        <v>3120</v>
      </c>
      <c r="I6" s="77">
        <v>3000</v>
      </c>
      <c r="J6" s="175">
        <v>3240</v>
      </c>
      <c r="K6" s="49"/>
      <c r="L6" s="60"/>
    </row>
    <row r="7" spans="1:12">
      <c r="A7" s="204">
        <v>4</v>
      </c>
      <c r="B7" s="71" t="s">
        <v>522</v>
      </c>
      <c r="C7" s="134" t="s">
        <v>37</v>
      </c>
      <c r="D7" s="134">
        <v>6</v>
      </c>
      <c r="E7" s="135">
        <v>2200</v>
      </c>
      <c r="F7" s="72">
        <f t="shared" si="0"/>
        <v>13200</v>
      </c>
      <c r="G7" s="70"/>
      <c r="H7" s="77">
        <v>1553</v>
      </c>
      <c r="I7" s="175">
        <v>1800</v>
      </c>
      <c r="J7" s="175">
        <v>1555</v>
      </c>
      <c r="K7" s="49"/>
      <c r="L7" s="60"/>
    </row>
    <row r="8" spans="1:12" ht="26.25">
      <c r="A8" s="204">
        <v>5</v>
      </c>
      <c r="B8" s="71" t="s">
        <v>523</v>
      </c>
      <c r="C8" s="134" t="s">
        <v>37</v>
      </c>
      <c r="D8" s="134">
        <v>30</v>
      </c>
      <c r="E8" s="135">
        <v>2100</v>
      </c>
      <c r="F8" s="72">
        <f t="shared" si="0"/>
        <v>63000</v>
      </c>
      <c r="G8" s="70"/>
      <c r="H8" s="177">
        <v>1323</v>
      </c>
      <c r="I8" s="176">
        <v>1800</v>
      </c>
      <c r="J8" s="176">
        <v>1340</v>
      </c>
      <c r="K8" s="49"/>
      <c r="L8" s="60"/>
    </row>
    <row r="9" spans="1:12" ht="26.25">
      <c r="A9" s="204">
        <v>6</v>
      </c>
      <c r="B9" s="71" t="s">
        <v>524</v>
      </c>
      <c r="C9" s="134" t="s">
        <v>37</v>
      </c>
      <c r="D9" s="134">
        <v>10</v>
      </c>
      <c r="E9" s="135">
        <v>3300</v>
      </c>
      <c r="F9" s="72">
        <f t="shared" si="0"/>
        <v>33000</v>
      </c>
      <c r="G9" s="70"/>
      <c r="H9" s="176">
        <v>3038</v>
      </c>
      <c r="I9" s="176">
        <v>3000</v>
      </c>
      <c r="J9" s="177">
        <v>2565</v>
      </c>
      <c r="K9" s="49"/>
      <c r="L9" s="60"/>
    </row>
    <row r="10" spans="1:12" ht="30" customHeight="1">
      <c r="A10" s="204">
        <v>7</v>
      </c>
      <c r="B10" s="71" t="s">
        <v>525</v>
      </c>
      <c r="C10" s="134" t="s">
        <v>37</v>
      </c>
      <c r="D10" s="134">
        <v>5</v>
      </c>
      <c r="E10" s="135">
        <v>3500</v>
      </c>
      <c r="F10" s="72">
        <f t="shared" si="0"/>
        <v>17500</v>
      </c>
      <c r="G10" s="70"/>
      <c r="H10" s="177">
        <v>2633</v>
      </c>
      <c r="I10" s="176">
        <v>3000</v>
      </c>
      <c r="J10" s="176">
        <v>2635</v>
      </c>
      <c r="K10" s="49"/>
      <c r="L10" s="60"/>
    </row>
    <row r="11" spans="1:12" ht="26.25">
      <c r="A11" s="204">
        <v>8</v>
      </c>
      <c r="B11" s="71" t="s">
        <v>526</v>
      </c>
      <c r="C11" s="134" t="s">
        <v>37</v>
      </c>
      <c r="D11" s="134">
        <v>4</v>
      </c>
      <c r="E11" s="135">
        <v>4800</v>
      </c>
      <c r="F11" s="72">
        <f t="shared" si="0"/>
        <v>19200</v>
      </c>
      <c r="G11" s="70"/>
      <c r="H11" s="177">
        <v>3375</v>
      </c>
      <c r="I11" s="176">
        <v>4500</v>
      </c>
      <c r="J11" s="176">
        <v>3375</v>
      </c>
      <c r="K11" s="49"/>
      <c r="L11" s="60"/>
    </row>
    <row r="12" spans="1:12">
      <c r="A12" s="204">
        <v>9</v>
      </c>
      <c r="B12" s="71" t="s">
        <v>527</v>
      </c>
      <c r="C12" s="134" t="s">
        <v>37</v>
      </c>
      <c r="D12" s="134">
        <v>15</v>
      </c>
      <c r="E12" s="135">
        <v>2200</v>
      </c>
      <c r="F12" s="72">
        <f t="shared" si="0"/>
        <v>33000</v>
      </c>
      <c r="G12" s="70"/>
      <c r="H12" s="177">
        <v>1553</v>
      </c>
      <c r="I12" s="176">
        <v>1800</v>
      </c>
      <c r="J12" s="176">
        <v>1555</v>
      </c>
      <c r="K12" s="49"/>
      <c r="L12" s="60"/>
    </row>
    <row r="13" spans="1:12" ht="26.25">
      <c r="A13" s="204">
        <v>10</v>
      </c>
      <c r="B13" s="71" t="s">
        <v>528</v>
      </c>
      <c r="C13" s="134" t="s">
        <v>37</v>
      </c>
      <c r="D13" s="134">
        <v>1</v>
      </c>
      <c r="E13" s="135">
        <v>2300</v>
      </c>
      <c r="F13" s="72">
        <f t="shared" si="0"/>
        <v>2300</v>
      </c>
      <c r="G13" s="70"/>
      <c r="H13" s="176">
        <v>2000</v>
      </c>
      <c r="I13" s="176">
        <v>2000</v>
      </c>
      <c r="J13" s="177">
        <v>1620</v>
      </c>
      <c r="K13" s="49"/>
      <c r="L13" s="60"/>
    </row>
    <row r="14" spans="1:12" ht="26.25">
      <c r="A14" s="204">
        <v>11</v>
      </c>
      <c r="B14" s="71" t="s">
        <v>529</v>
      </c>
      <c r="C14" s="134" t="s">
        <v>37</v>
      </c>
      <c r="D14" s="134">
        <v>1</v>
      </c>
      <c r="E14" s="135">
        <v>2700</v>
      </c>
      <c r="F14" s="72">
        <f t="shared" si="0"/>
        <v>2700</v>
      </c>
      <c r="G14" s="70"/>
      <c r="H14" s="177">
        <v>2000</v>
      </c>
      <c r="I14" s="176">
        <v>2500</v>
      </c>
      <c r="J14" s="177"/>
      <c r="K14" s="49"/>
      <c r="L14" s="60"/>
    </row>
    <row r="15" spans="1:12" ht="15" customHeight="1"/>
  </sheetData>
  <mergeCells count="7">
    <mergeCell ref="G2:K2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scale="65" orientation="portrait" r:id="rId1"/>
  <colBreaks count="1" manualBreakCount="1">
    <brk id="11" max="1048575" man="1"/>
  </col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H9"/>
  <sheetViews>
    <sheetView view="pageBreakPreview" zoomScale="98" zoomScaleNormal="98" zoomScaleSheetLayoutView="98" workbookViewId="0">
      <pane xSplit="7" ySplit="8" topLeftCell="H9" activePane="bottomRight" state="frozen"/>
      <selection activeCell="D17" sqref="D17"/>
      <selection pane="topRight" activeCell="D17" sqref="D17"/>
      <selection pane="bottomLeft" activeCell="D17" sqref="D17"/>
      <selection pane="bottomRight" activeCell="D17" sqref="D17"/>
    </sheetView>
  </sheetViews>
  <sheetFormatPr defaultRowHeight="15"/>
  <cols>
    <col min="1" max="1" width="4.28515625" customWidth="1"/>
    <col min="2" max="2" width="29.28515625" customWidth="1"/>
    <col min="3" max="3" width="5.28515625" customWidth="1"/>
    <col min="4" max="4" width="6.85546875" customWidth="1"/>
    <col min="5" max="5" width="8.85546875" customWidth="1"/>
    <col min="6" max="6" width="15.140625" customWidth="1"/>
    <col min="7" max="7" width="25" customWidth="1"/>
    <col min="8" max="8" width="14.5703125" bestFit="1" customWidth="1"/>
  </cols>
  <sheetData>
    <row r="1" spans="1:8">
      <c r="A1" s="1"/>
      <c r="B1" s="1"/>
      <c r="C1" s="1" t="s">
        <v>530</v>
      </c>
      <c r="D1" s="1"/>
      <c r="E1" s="1"/>
      <c r="F1" s="1"/>
      <c r="G1" s="1"/>
    </row>
    <row r="2" spans="1:8" ht="36" customHeight="1">
      <c r="A2" s="245" t="s">
        <v>0</v>
      </c>
      <c r="B2" s="245" t="s">
        <v>1</v>
      </c>
      <c r="C2" s="245" t="s">
        <v>2</v>
      </c>
      <c r="D2" s="245" t="s">
        <v>3</v>
      </c>
      <c r="E2" s="245" t="s">
        <v>4</v>
      </c>
      <c r="F2" s="245" t="s">
        <v>24</v>
      </c>
      <c r="G2" s="199" t="s">
        <v>5</v>
      </c>
    </row>
    <row r="3" spans="1:8" ht="47.25" customHeight="1">
      <c r="A3" s="253"/>
      <c r="B3" s="253"/>
      <c r="C3" s="253"/>
      <c r="D3" s="253"/>
      <c r="E3" s="253"/>
      <c r="F3" s="253"/>
      <c r="G3" s="199" t="s">
        <v>531</v>
      </c>
    </row>
    <row r="4" spans="1:8" ht="25.5">
      <c r="A4" s="204">
        <v>1</v>
      </c>
      <c r="B4" s="179" t="s">
        <v>536</v>
      </c>
      <c r="C4" s="28" t="s">
        <v>9</v>
      </c>
      <c r="D4" s="134">
        <v>10</v>
      </c>
      <c r="E4" s="135">
        <v>259500</v>
      </c>
      <c r="F4" s="72">
        <f>D4*E4</f>
        <v>2595000</v>
      </c>
      <c r="G4" s="180">
        <v>257341</v>
      </c>
      <c r="H4" s="60"/>
    </row>
    <row r="5" spans="1:8">
      <c r="A5" s="204">
        <v>2</v>
      </c>
      <c r="B5" s="179" t="s">
        <v>532</v>
      </c>
      <c r="C5" s="28" t="s">
        <v>9</v>
      </c>
      <c r="D5" s="134">
        <v>10</v>
      </c>
      <c r="E5" s="135">
        <v>69801</v>
      </c>
      <c r="F5" s="72">
        <f t="shared" ref="F5:F8" si="0">D5*E5</f>
        <v>698010</v>
      </c>
      <c r="G5" s="73">
        <v>67767</v>
      </c>
      <c r="H5" s="60"/>
    </row>
    <row r="6" spans="1:8">
      <c r="A6" s="204">
        <v>3</v>
      </c>
      <c r="B6" s="158" t="s">
        <v>533</v>
      </c>
      <c r="C6" s="28" t="s">
        <v>9</v>
      </c>
      <c r="D6" s="134">
        <v>10</v>
      </c>
      <c r="E6" s="135">
        <v>175400</v>
      </c>
      <c r="F6" s="72">
        <f t="shared" si="0"/>
        <v>1754000</v>
      </c>
      <c r="G6" s="73">
        <v>173841</v>
      </c>
      <c r="H6" s="60"/>
    </row>
    <row r="7" spans="1:8">
      <c r="A7" s="204">
        <v>4</v>
      </c>
      <c r="B7" s="158" t="s">
        <v>534</v>
      </c>
      <c r="C7" s="28" t="s">
        <v>9</v>
      </c>
      <c r="D7" s="134">
        <v>10</v>
      </c>
      <c r="E7" s="135">
        <v>67850</v>
      </c>
      <c r="F7" s="72">
        <f t="shared" si="0"/>
        <v>678500</v>
      </c>
      <c r="G7" s="73">
        <v>65520</v>
      </c>
      <c r="H7" s="60"/>
    </row>
    <row r="8" spans="1:8">
      <c r="A8" s="204">
        <v>5</v>
      </c>
      <c r="B8" s="158" t="s">
        <v>535</v>
      </c>
      <c r="C8" s="28" t="s">
        <v>9</v>
      </c>
      <c r="D8" s="134">
        <v>5</v>
      </c>
      <c r="E8" s="135">
        <v>29450</v>
      </c>
      <c r="F8" s="72">
        <f t="shared" si="0"/>
        <v>147250</v>
      </c>
      <c r="G8" s="73">
        <v>24000</v>
      </c>
      <c r="H8" s="60"/>
    </row>
    <row r="9" spans="1:8" ht="15" customHeight="1"/>
  </sheetData>
  <mergeCells count="6">
    <mergeCell ref="F2:F3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scale="92" orientation="portrait" r:id="rId1"/>
  <colBreaks count="1" manualBreakCount="1">
    <brk id="7" max="1048575" man="1"/>
  </col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L5"/>
  <sheetViews>
    <sheetView view="pageBreakPreview" zoomScale="98" zoomScaleNormal="98" zoomScaleSheetLayoutView="98" workbookViewId="0">
      <pane xSplit="8" ySplit="4" topLeftCell="I5" activePane="bottomRight" state="frozen"/>
      <selection activeCell="D17" sqref="D17"/>
      <selection pane="topRight" activeCell="D17" sqref="D17"/>
      <selection pane="bottomLeft" activeCell="D17" sqref="D17"/>
      <selection pane="bottomRight" activeCell="D17" sqref="D17"/>
    </sheetView>
  </sheetViews>
  <sheetFormatPr defaultRowHeight="15"/>
  <cols>
    <col min="1" max="1" width="4.28515625" customWidth="1"/>
    <col min="2" max="2" width="29.28515625" customWidth="1"/>
    <col min="3" max="3" width="5.28515625" customWidth="1"/>
    <col min="4" max="4" width="6.85546875" customWidth="1"/>
    <col min="5" max="5" width="12.42578125" customWidth="1"/>
    <col min="6" max="6" width="15.140625" customWidth="1"/>
    <col min="7" max="7" width="12.140625" customWidth="1"/>
    <col min="8" max="8" width="14.7109375" customWidth="1"/>
    <col min="9" max="9" width="11.42578125" bestFit="1" customWidth="1"/>
  </cols>
  <sheetData>
    <row r="1" spans="1:12">
      <c r="A1" s="1"/>
      <c r="B1" s="1"/>
      <c r="C1" s="1" t="s">
        <v>537</v>
      </c>
      <c r="D1" s="1"/>
      <c r="E1" s="1"/>
      <c r="F1" s="1"/>
      <c r="G1" s="1"/>
      <c r="H1" s="1"/>
    </row>
    <row r="2" spans="1:12" ht="36" customHeight="1">
      <c r="A2" s="250" t="s">
        <v>0</v>
      </c>
      <c r="B2" s="244" t="s">
        <v>1</v>
      </c>
      <c r="C2" s="252" t="s">
        <v>2</v>
      </c>
      <c r="D2" s="245" t="s">
        <v>3</v>
      </c>
      <c r="E2" s="245" t="s">
        <v>4</v>
      </c>
      <c r="F2" s="245" t="s">
        <v>24</v>
      </c>
      <c r="G2" s="244" t="s">
        <v>5</v>
      </c>
      <c r="H2" s="244"/>
    </row>
    <row r="3" spans="1:12" ht="47.25" customHeight="1">
      <c r="A3" s="260"/>
      <c r="B3" s="244"/>
      <c r="C3" s="261"/>
      <c r="D3" s="253"/>
      <c r="E3" s="253"/>
      <c r="F3" s="253"/>
      <c r="G3" s="199" t="s">
        <v>538</v>
      </c>
      <c r="H3" s="199" t="s">
        <v>211</v>
      </c>
    </row>
    <row r="4" spans="1:12" ht="44.25" customHeight="1">
      <c r="A4" s="204">
        <v>1</v>
      </c>
      <c r="B4" s="81" t="s">
        <v>539</v>
      </c>
      <c r="C4" s="181" t="s">
        <v>9</v>
      </c>
      <c r="D4" s="24">
        <v>3</v>
      </c>
      <c r="E4" s="74">
        <v>285000</v>
      </c>
      <c r="F4" s="72">
        <f>D4*E4</f>
        <v>855000</v>
      </c>
      <c r="G4" s="70">
        <v>284900</v>
      </c>
      <c r="H4" s="183">
        <v>270000</v>
      </c>
    </row>
    <row r="5" spans="1:12" ht="15" customHeight="1">
      <c r="L5" s="182"/>
    </row>
  </sheetData>
  <mergeCells count="7">
    <mergeCell ref="G2:H2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scale="87" orientation="portrait" r:id="rId1"/>
  <colBreaks count="1" manualBreakCount="1">
    <brk id="8" max="1048575" man="1"/>
  </col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G5"/>
  <sheetViews>
    <sheetView view="pageBreakPreview" zoomScale="98" zoomScaleNormal="98" zoomScaleSheetLayoutView="98" workbookViewId="0">
      <pane xSplit="7" ySplit="4" topLeftCell="H5" activePane="bottomRight" state="frozen"/>
      <selection activeCell="D17" sqref="D17"/>
      <selection pane="topRight" activeCell="D17" sqref="D17"/>
      <selection pane="bottomLeft" activeCell="D17" sqref="D17"/>
      <selection pane="bottomRight" activeCell="D17" sqref="D17"/>
    </sheetView>
  </sheetViews>
  <sheetFormatPr defaultRowHeight="15"/>
  <cols>
    <col min="1" max="1" width="4.28515625" customWidth="1"/>
    <col min="2" max="2" width="29.28515625" customWidth="1"/>
    <col min="3" max="3" width="5.28515625" customWidth="1"/>
    <col min="4" max="4" width="6.85546875" customWidth="1"/>
    <col min="5" max="5" width="8.85546875" customWidth="1"/>
    <col min="6" max="6" width="15.140625" customWidth="1"/>
    <col min="7" max="7" width="19.85546875" customWidth="1"/>
    <col min="8" max="8" width="11.42578125" bestFit="1" customWidth="1"/>
  </cols>
  <sheetData>
    <row r="1" spans="1:7">
      <c r="A1" s="1"/>
      <c r="B1" s="1"/>
      <c r="C1" s="1" t="s">
        <v>540</v>
      </c>
      <c r="D1" s="1"/>
      <c r="E1" s="1"/>
      <c r="F1" s="1"/>
      <c r="G1" s="1"/>
    </row>
    <row r="2" spans="1:7" ht="36" customHeight="1">
      <c r="A2" s="245" t="s">
        <v>0</v>
      </c>
      <c r="B2" s="245" t="s">
        <v>1</v>
      </c>
      <c r="C2" s="245" t="s">
        <v>2</v>
      </c>
      <c r="D2" s="245" t="s">
        <v>3</v>
      </c>
      <c r="E2" s="245" t="s">
        <v>4</v>
      </c>
      <c r="F2" s="245" t="s">
        <v>24</v>
      </c>
      <c r="G2" s="199" t="s">
        <v>5</v>
      </c>
    </row>
    <row r="3" spans="1:7" ht="47.25" customHeight="1">
      <c r="A3" s="253"/>
      <c r="B3" s="253"/>
      <c r="C3" s="253"/>
      <c r="D3" s="253"/>
      <c r="E3" s="253"/>
      <c r="F3" s="253"/>
      <c r="G3" s="199" t="s">
        <v>541</v>
      </c>
    </row>
    <row r="4" spans="1:7">
      <c r="A4" s="204">
        <v>1</v>
      </c>
      <c r="B4" s="184" t="s">
        <v>519</v>
      </c>
      <c r="C4" s="33" t="s">
        <v>9</v>
      </c>
      <c r="D4" s="28">
        <v>9</v>
      </c>
      <c r="E4" s="35">
        <v>308000</v>
      </c>
      <c r="F4" s="72">
        <f>D4*E4</f>
        <v>2772000</v>
      </c>
      <c r="G4" s="73">
        <v>155000</v>
      </c>
    </row>
    <row r="5" spans="1:7" ht="15" customHeight="1"/>
  </sheetData>
  <mergeCells count="6">
    <mergeCell ref="F2:F3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scale="97" orientation="portrait" r:id="rId1"/>
  <colBreaks count="1" manualBreakCount="1">
    <brk id="7" max="1048575" man="1"/>
  </col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M6"/>
  <sheetViews>
    <sheetView view="pageBreakPreview" zoomScale="98" zoomScaleNormal="98" zoomScaleSheetLayoutView="98" workbookViewId="0">
      <pane xSplit="7" ySplit="4" topLeftCell="H5" activePane="bottomRight" state="frozen"/>
      <selection activeCell="D17" sqref="D17"/>
      <selection pane="topRight" activeCell="D17" sqref="D17"/>
      <selection pane="bottomLeft" activeCell="D17" sqref="D17"/>
      <selection pane="bottomRight" activeCell="D17" sqref="D17"/>
    </sheetView>
  </sheetViews>
  <sheetFormatPr defaultRowHeight="15"/>
  <cols>
    <col min="1" max="1" width="4.28515625" customWidth="1"/>
    <col min="2" max="2" width="29.28515625" customWidth="1"/>
    <col min="3" max="3" width="5.28515625" customWidth="1"/>
    <col min="4" max="4" width="6.85546875" customWidth="1"/>
    <col min="5" max="5" width="14.28515625" customWidth="1"/>
    <col min="6" max="6" width="15.140625" customWidth="1"/>
    <col min="7" max="7" width="19.85546875" customWidth="1"/>
    <col min="8" max="8" width="11.42578125" bestFit="1" customWidth="1"/>
  </cols>
  <sheetData>
    <row r="1" spans="1:13">
      <c r="A1" s="1"/>
      <c r="B1" s="1"/>
      <c r="C1" s="1" t="s">
        <v>542</v>
      </c>
      <c r="D1" s="1"/>
      <c r="E1" s="1"/>
      <c r="F1" s="1"/>
      <c r="G1" s="1"/>
    </row>
    <row r="2" spans="1:13" ht="36" customHeight="1">
      <c r="A2" s="245" t="s">
        <v>0</v>
      </c>
      <c r="B2" s="245" t="s">
        <v>1</v>
      </c>
      <c r="C2" s="245" t="s">
        <v>2</v>
      </c>
      <c r="D2" s="245" t="s">
        <v>3</v>
      </c>
      <c r="E2" s="245" t="s">
        <v>4</v>
      </c>
      <c r="F2" s="245" t="s">
        <v>24</v>
      </c>
      <c r="G2" s="199" t="s">
        <v>5</v>
      </c>
    </row>
    <row r="3" spans="1:13" ht="47.25" customHeight="1">
      <c r="A3" s="253"/>
      <c r="B3" s="253"/>
      <c r="C3" s="253"/>
      <c r="D3" s="253"/>
      <c r="E3" s="253"/>
      <c r="F3" s="253"/>
      <c r="G3" s="199" t="s">
        <v>515</v>
      </c>
    </row>
    <row r="4" spans="1:13" ht="45">
      <c r="A4" s="204">
        <v>1</v>
      </c>
      <c r="B4" s="144" t="s">
        <v>543</v>
      </c>
      <c r="C4" s="24" t="s">
        <v>17</v>
      </c>
      <c r="D4" s="24">
        <v>2</v>
      </c>
      <c r="E4" s="74">
        <v>232000</v>
      </c>
      <c r="F4" s="75">
        <f>D4*E4</f>
        <v>464000</v>
      </c>
      <c r="G4" s="73">
        <v>232000</v>
      </c>
    </row>
    <row r="5" spans="1:13" ht="15" customHeight="1"/>
    <row r="6" spans="1:13">
      <c r="M6" s="185"/>
    </row>
  </sheetData>
  <mergeCells count="6">
    <mergeCell ref="F2:F3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scale="92" orientation="portrait" r:id="rId1"/>
  <colBreaks count="1" manualBreakCount="1">
    <brk id="7" max="1048575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G9"/>
  <sheetViews>
    <sheetView view="pageBreakPreview" zoomScale="98" zoomScaleNormal="98" zoomScaleSheetLayoutView="98" workbookViewId="0">
      <pane xSplit="7" ySplit="4" topLeftCell="H5" activePane="bottomRight" state="frozen"/>
      <selection activeCell="D17" sqref="D17"/>
      <selection pane="topRight" activeCell="D17" sqref="D17"/>
      <selection pane="bottomLeft" activeCell="D17" sqref="D17"/>
      <selection pane="bottomRight" activeCell="D17" sqref="D17"/>
    </sheetView>
  </sheetViews>
  <sheetFormatPr defaultRowHeight="15"/>
  <cols>
    <col min="1" max="1" width="4.28515625" customWidth="1"/>
    <col min="2" max="2" width="29.28515625" customWidth="1"/>
    <col min="3" max="3" width="5.28515625" customWidth="1"/>
    <col min="4" max="4" width="6.85546875" customWidth="1"/>
    <col min="5" max="5" width="8.85546875" customWidth="1"/>
    <col min="6" max="6" width="15.140625" customWidth="1"/>
    <col min="7" max="7" width="23" customWidth="1"/>
    <col min="8" max="8" width="11.42578125" bestFit="1" customWidth="1"/>
    <col min="9" max="9" width="2" customWidth="1"/>
  </cols>
  <sheetData>
    <row r="1" spans="1:7">
      <c r="A1" s="1"/>
      <c r="B1" s="1"/>
      <c r="C1" s="1" t="s">
        <v>544</v>
      </c>
      <c r="D1" s="1"/>
      <c r="E1" s="1"/>
      <c r="F1" s="1"/>
      <c r="G1" s="1"/>
    </row>
    <row r="2" spans="1:7" ht="42.75" customHeight="1">
      <c r="A2" s="245" t="s">
        <v>0</v>
      </c>
      <c r="B2" s="245" t="s">
        <v>1</v>
      </c>
      <c r="C2" s="245" t="s">
        <v>2</v>
      </c>
      <c r="D2" s="245" t="s">
        <v>3</v>
      </c>
      <c r="E2" s="245" t="s">
        <v>4</v>
      </c>
      <c r="F2" s="245" t="s">
        <v>24</v>
      </c>
      <c r="G2" s="199" t="s">
        <v>5</v>
      </c>
    </row>
    <row r="3" spans="1:7" ht="32.25" customHeight="1">
      <c r="A3" s="253"/>
      <c r="B3" s="253"/>
      <c r="C3" s="253"/>
      <c r="D3" s="253"/>
      <c r="E3" s="253"/>
      <c r="F3" s="253"/>
      <c r="G3" s="199" t="s">
        <v>545</v>
      </c>
    </row>
    <row r="4" spans="1:7">
      <c r="A4" s="143">
        <v>1</v>
      </c>
      <c r="B4" s="81" t="s">
        <v>546</v>
      </c>
      <c r="C4" s="33" t="s">
        <v>30</v>
      </c>
      <c r="D4" s="35">
        <v>1500</v>
      </c>
      <c r="E4" s="28">
        <v>2000</v>
      </c>
      <c r="F4" s="72">
        <f>D4*E4</f>
        <v>3000000</v>
      </c>
      <c r="G4" s="67">
        <v>2000</v>
      </c>
    </row>
    <row r="9" spans="1:7" ht="15" customHeight="1"/>
  </sheetData>
  <mergeCells count="6">
    <mergeCell ref="F2:F3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scale="82" orientation="portrait" r:id="rId1"/>
  <colBreaks count="1" manualBreakCount="1">
    <brk id="7" max="1048575" man="1"/>
  </col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H16"/>
  <sheetViews>
    <sheetView view="pageBreakPreview" zoomScale="98" zoomScaleNormal="98" zoomScaleSheetLayoutView="98" workbookViewId="0">
      <pane xSplit="7" ySplit="11" topLeftCell="H12" activePane="bottomRight" state="frozen"/>
      <selection activeCell="D17" sqref="D17"/>
      <selection pane="topRight" activeCell="D17" sqref="D17"/>
      <selection pane="bottomLeft" activeCell="D17" sqref="D17"/>
      <selection pane="bottomRight" activeCell="D17" sqref="D17"/>
    </sheetView>
  </sheetViews>
  <sheetFormatPr defaultRowHeight="15"/>
  <cols>
    <col min="1" max="1" width="4.28515625" customWidth="1"/>
    <col min="2" max="2" width="29.28515625" customWidth="1"/>
    <col min="3" max="3" width="5.28515625" customWidth="1"/>
    <col min="4" max="4" width="6.85546875" customWidth="1"/>
    <col min="5" max="5" width="8.85546875" customWidth="1"/>
    <col min="6" max="6" width="15.140625" customWidth="1"/>
    <col min="7" max="7" width="15.85546875" customWidth="1"/>
    <col min="8" max="8" width="16.5703125" customWidth="1"/>
    <col min="9" max="9" width="2" customWidth="1"/>
  </cols>
  <sheetData>
    <row r="1" spans="1:8">
      <c r="A1" s="1"/>
      <c r="B1" s="1"/>
      <c r="C1" s="1" t="s">
        <v>547</v>
      </c>
      <c r="D1" s="1"/>
      <c r="E1" s="1"/>
      <c r="F1" s="1"/>
      <c r="G1" s="1"/>
    </row>
    <row r="2" spans="1:8" ht="33.75" customHeight="1">
      <c r="A2" s="245" t="s">
        <v>0</v>
      </c>
      <c r="B2" s="245" t="s">
        <v>1</v>
      </c>
      <c r="C2" s="245" t="s">
        <v>2</v>
      </c>
      <c r="D2" s="245" t="s">
        <v>3</v>
      </c>
      <c r="E2" s="245" t="s">
        <v>4</v>
      </c>
      <c r="F2" s="245" t="s">
        <v>24</v>
      </c>
      <c r="G2" s="255" t="s">
        <v>5</v>
      </c>
      <c r="H2" s="256"/>
    </row>
    <row r="3" spans="1:8" ht="36.75" customHeight="1">
      <c r="A3" s="253"/>
      <c r="B3" s="253"/>
      <c r="C3" s="253"/>
      <c r="D3" s="253"/>
      <c r="E3" s="253"/>
      <c r="F3" s="253"/>
      <c r="G3" s="200" t="s">
        <v>556</v>
      </c>
      <c r="H3" s="188" t="s">
        <v>557</v>
      </c>
    </row>
    <row r="4" spans="1:8" ht="19.5" customHeight="1">
      <c r="A4" s="262" t="s">
        <v>548</v>
      </c>
      <c r="B4" s="262"/>
      <c r="C4" s="262"/>
      <c r="D4" s="262"/>
      <c r="E4" s="262"/>
      <c r="F4" s="263"/>
      <c r="G4" s="263"/>
      <c r="H4" s="263"/>
    </row>
    <row r="5" spans="1:8" ht="32.25" customHeight="1">
      <c r="A5" s="33">
        <v>1</v>
      </c>
      <c r="B5" s="81" t="s">
        <v>549</v>
      </c>
      <c r="C5" s="33" t="s">
        <v>25</v>
      </c>
      <c r="D5" s="28">
        <v>4</v>
      </c>
      <c r="E5" s="35">
        <v>115533</v>
      </c>
      <c r="F5" s="61">
        <f>D5*E5</f>
        <v>462132</v>
      </c>
      <c r="G5" s="22"/>
      <c r="H5" s="189">
        <v>115417</v>
      </c>
    </row>
    <row r="6" spans="1:8" ht="32.25" customHeight="1">
      <c r="A6" s="28">
        <v>2</v>
      </c>
      <c r="B6" s="81" t="s">
        <v>550</v>
      </c>
      <c r="C6" s="28" t="s">
        <v>23</v>
      </c>
      <c r="D6" s="28">
        <v>2</v>
      </c>
      <c r="E6" s="35">
        <v>68326</v>
      </c>
      <c r="F6" s="61">
        <f>D6*E6</f>
        <v>136652</v>
      </c>
      <c r="G6" s="22"/>
      <c r="H6" s="189">
        <v>68258</v>
      </c>
    </row>
    <row r="7" spans="1:8" ht="17.25" customHeight="1">
      <c r="A7" s="264" t="s">
        <v>551</v>
      </c>
      <c r="B7" s="265"/>
      <c r="C7" s="265"/>
      <c r="D7" s="265"/>
      <c r="E7" s="265"/>
      <c r="F7" s="266"/>
      <c r="G7" s="266"/>
      <c r="H7" s="267"/>
    </row>
    <row r="8" spans="1:8" ht="32.25" customHeight="1">
      <c r="A8" s="33">
        <v>3</v>
      </c>
      <c r="B8" s="81" t="s">
        <v>552</v>
      </c>
      <c r="C8" s="28" t="s">
        <v>9</v>
      </c>
      <c r="D8" s="28">
        <v>70</v>
      </c>
      <c r="E8" s="28">
        <v>110</v>
      </c>
      <c r="F8" s="61">
        <f>D8*E8</f>
        <v>7700</v>
      </c>
      <c r="G8" s="22"/>
      <c r="H8" s="187"/>
    </row>
    <row r="9" spans="1:8" ht="32.25" customHeight="1">
      <c r="A9" s="28">
        <v>4</v>
      </c>
      <c r="B9" s="81" t="s">
        <v>553</v>
      </c>
      <c r="C9" s="28" t="s">
        <v>9</v>
      </c>
      <c r="D9" s="28">
        <v>70</v>
      </c>
      <c r="E9" s="35">
        <v>1200</v>
      </c>
      <c r="F9" s="61">
        <f t="shared" ref="F9:F11" si="0">D9*E9</f>
        <v>84000</v>
      </c>
      <c r="G9" s="22"/>
      <c r="H9" s="187"/>
    </row>
    <row r="10" spans="1:8" ht="44.25" customHeight="1">
      <c r="A10" s="28">
        <v>5</v>
      </c>
      <c r="B10" s="186" t="s">
        <v>554</v>
      </c>
      <c r="C10" s="28" t="s">
        <v>9</v>
      </c>
      <c r="D10" s="28">
        <v>1</v>
      </c>
      <c r="E10" s="35">
        <v>328441</v>
      </c>
      <c r="F10" s="61">
        <f t="shared" si="0"/>
        <v>328441</v>
      </c>
      <c r="G10" s="190">
        <v>328441</v>
      </c>
      <c r="H10" s="187"/>
    </row>
    <row r="11" spans="1:8" ht="34.5" customHeight="1">
      <c r="A11" s="28">
        <v>6</v>
      </c>
      <c r="B11" s="186" t="s">
        <v>555</v>
      </c>
      <c r="C11" s="28" t="s">
        <v>9</v>
      </c>
      <c r="D11" s="28">
        <v>1</v>
      </c>
      <c r="E11" s="35">
        <v>568890</v>
      </c>
      <c r="F11" s="61">
        <f t="shared" si="0"/>
        <v>568890</v>
      </c>
      <c r="G11" s="190">
        <v>568890</v>
      </c>
      <c r="H11" s="187"/>
    </row>
    <row r="16" spans="1:8" ht="15" customHeight="1"/>
  </sheetData>
  <mergeCells count="9">
    <mergeCell ref="G2:H2"/>
    <mergeCell ref="A4:H4"/>
    <mergeCell ref="A7:H7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scale="84" orientation="portrait" r:id="rId1"/>
  <colBreaks count="1" manualBreakCount="1">
    <brk id="7" max="1048575" man="1"/>
  </col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I11"/>
  <sheetViews>
    <sheetView view="pageBreakPreview" zoomScale="98" zoomScaleNormal="98" zoomScaleSheetLayoutView="98" workbookViewId="0">
      <pane xSplit="7" ySplit="6" topLeftCell="H7" activePane="bottomRight" state="frozen"/>
      <selection activeCell="D17" sqref="D17"/>
      <selection pane="topRight" activeCell="D17" sqref="D17"/>
      <selection pane="bottomLeft" activeCell="D17" sqref="D17"/>
      <selection pane="bottomRight" activeCell="D17" sqref="D17"/>
    </sheetView>
  </sheetViews>
  <sheetFormatPr defaultRowHeight="15"/>
  <cols>
    <col min="1" max="1" width="4.28515625" customWidth="1"/>
    <col min="2" max="2" width="29.28515625" customWidth="1"/>
    <col min="3" max="3" width="5.28515625" customWidth="1"/>
    <col min="4" max="4" width="6.85546875" customWidth="1"/>
    <col min="5" max="5" width="8.85546875" customWidth="1"/>
    <col min="6" max="6" width="15.140625" customWidth="1"/>
    <col min="7" max="8" width="15.85546875" customWidth="1"/>
    <col min="9" max="9" width="16.5703125" customWidth="1"/>
    <col min="10" max="10" width="2" customWidth="1"/>
  </cols>
  <sheetData>
    <row r="1" spans="1:9">
      <c r="A1" s="1"/>
      <c r="B1" s="1"/>
      <c r="C1" s="1" t="s">
        <v>558</v>
      </c>
      <c r="D1" s="1"/>
      <c r="E1" s="1"/>
      <c r="F1" s="1"/>
      <c r="G1" s="1"/>
      <c r="H1" s="1"/>
    </row>
    <row r="2" spans="1:9" ht="33.75" customHeight="1">
      <c r="A2" s="245" t="s">
        <v>0</v>
      </c>
      <c r="B2" s="245" t="s">
        <v>1</v>
      </c>
      <c r="C2" s="245" t="s">
        <v>2</v>
      </c>
      <c r="D2" s="245" t="s">
        <v>3</v>
      </c>
      <c r="E2" s="245" t="s">
        <v>4</v>
      </c>
      <c r="F2" s="245" t="s">
        <v>24</v>
      </c>
      <c r="G2" s="255" t="s">
        <v>5</v>
      </c>
      <c r="H2" s="257"/>
      <c r="I2" s="256"/>
    </row>
    <row r="3" spans="1:9" ht="45.75" customHeight="1">
      <c r="A3" s="253"/>
      <c r="B3" s="253"/>
      <c r="C3" s="253"/>
      <c r="D3" s="253"/>
      <c r="E3" s="253"/>
      <c r="F3" s="253"/>
      <c r="G3" s="200" t="s">
        <v>562</v>
      </c>
      <c r="H3" s="188" t="s">
        <v>246</v>
      </c>
      <c r="I3" s="188" t="s">
        <v>563</v>
      </c>
    </row>
    <row r="4" spans="1:9" ht="32.25" customHeight="1">
      <c r="A4" s="143">
        <v>1</v>
      </c>
      <c r="B4" s="81" t="s">
        <v>559</v>
      </c>
      <c r="C4" s="33" t="s">
        <v>9</v>
      </c>
      <c r="D4" s="28">
        <v>2</v>
      </c>
      <c r="E4" s="29">
        <v>310000</v>
      </c>
      <c r="F4" s="61">
        <f>D4*E4</f>
        <v>620000</v>
      </c>
      <c r="G4" s="191">
        <v>270000</v>
      </c>
      <c r="H4" s="192">
        <v>295000</v>
      </c>
      <c r="I4" s="193"/>
    </row>
    <row r="5" spans="1:9" ht="42.75" customHeight="1">
      <c r="A5" s="26">
        <v>2</v>
      </c>
      <c r="B5" s="81" t="s">
        <v>560</v>
      </c>
      <c r="C5" s="28" t="s">
        <v>23</v>
      </c>
      <c r="D5" s="28">
        <v>1</v>
      </c>
      <c r="E5" s="29">
        <v>173000</v>
      </c>
      <c r="F5" s="61">
        <f t="shared" ref="F5:F6" si="0">D5*E5</f>
        <v>173000</v>
      </c>
      <c r="G5" s="192"/>
      <c r="H5" s="192"/>
      <c r="I5" s="194">
        <v>173000</v>
      </c>
    </row>
    <row r="6" spans="1:9" ht="44.25" customHeight="1">
      <c r="A6" s="26">
        <v>3</v>
      </c>
      <c r="B6" s="81" t="s">
        <v>561</v>
      </c>
      <c r="C6" s="28" t="s">
        <v>23</v>
      </c>
      <c r="D6" s="28">
        <v>1</v>
      </c>
      <c r="E6" s="29">
        <v>173000</v>
      </c>
      <c r="F6" s="61">
        <f t="shared" si="0"/>
        <v>173000</v>
      </c>
      <c r="G6" s="191"/>
      <c r="H6" s="191"/>
      <c r="I6" s="194">
        <v>173000</v>
      </c>
    </row>
    <row r="11" spans="1:9" ht="15" customHeight="1"/>
  </sheetData>
  <mergeCells count="7">
    <mergeCell ref="G2:I2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scale="72" orientation="portrait" r:id="rId1"/>
  <colBreaks count="1" manualBreakCount="1">
    <brk id="8" max="1048575" man="1"/>
  </col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L15"/>
  <sheetViews>
    <sheetView view="pageBreakPreview" zoomScale="98" zoomScaleNormal="98" zoomScaleSheetLayoutView="98" workbookViewId="0">
      <pane xSplit="7" ySplit="10" topLeftCell="H11" activePane="bottomRight" state="frozen"/>
      <selection activeCell="D17" sqref="D17"/>
      <selection pane="topRight" activeCell="D17" sqref="D17"/>
      <selection pane="bottomLeft" activeCell="D17" sqref="D17"/>
      <selection pane="bottomRight" activeCell="D17" sqref="D17"/>
    </sheetView>
  </sheetViews>
  <sheetFormatPr defaultRowHeight="15"/>
  <cols>
    <col min="1" max="1" width="4.28515625" customWidth="1"/>
    <col min="2" max="2" width="29.28515625" customWidth="1"/>
    <col min="3" max="3" width="5.28515625" customWidth="1"/>
    <col min="4" max="4" width="6.85546875" customWidth="1"/>
    <col min="5" max="5" width="8.85546875" customWidth="1"/>
    <col min="6" max="6" width="14" customWidth="1"/>
    <col min="7" max="9" width="15.85546875" customWidth="1"/>
    <col min="10" max="10" width="16.5703125" customWidth="1"/>
    <col min="11" max="11" width="2" customWidth="1"/>
  </cols>
  <sheetData>
    <row r="1" spans="1:12">
      <c r="A1" s="1"/>
      <c r="B1" s="1"/>
      <c r="C1" s="1" t="s">
        <v>564</v>
      </c>
      <c r="D1" s="1"/>
      <c r="E1" s="1"/>
      <c r="F1" s="1"/>
      <c r="G1" s="1"/>
      <c r="H1" s="1"/>
      <c r="I1" s="1"/>
    </row>
    <row r="2" spans="1:12" ht="26.25" customHeight="1">
      <c r="A2" s="245" t="s">
        <v>0</v>
      </c>
      <c r="B2" s="245" t="s">
        <v>1</v>
      </c>
      <c r="C2" s="245" t="s">
        <v>2</v>
      </c>
      <c r="D2" s="245" t="s">
        <v>3</v>
      </c>
      <c r="E2" s="245" t="s">
        <v>4</v>
      </c>
      <c r="F2" s="245" t="s">
        <v>24</v>
      </c>
      <c r="G2" s="255" t="s">
        <v>5</v>
      </c>
      <c r="H2" s="257"/>
      <c r="I2" s="257"/>
      <c r="J2" s="256"/>
    </row>
    <row r="3" spans="1:12" ht="45.75" customHeight="1">
      <c r="A3" s="253"/>
      <c r="B3" s="253"/>
      <c r="C3" s="253"/>
      <c r="D3" s="253"/>
      <c r="E3" s="253"/>
      <c r="F3" s="253"/>
      <c r="G3" s="200" t="s">
        <v>41</v>
      </c>
      <c r="H3" s="188" t="s">
        <v>81</v>
      </c>
      <c r="I3" s="188" t="s">
        <v>18</v>
      </c>
      <c r="J3" s="188" t="s">
        <v>565</v>
      </c>
    </row>
    <row r="4" spans="1:12" ht="32.25" customHeight="1">
      <c r="A4" s="57">
        <v>1</v>
      </c>
      <c r="B4" s="81" t="s">
        <v>11</v>
      </c>
      <c r="C4" s="28" t="s">
        <v>17</v>
      </c>
      <c r="D4" s="28">
        <v>30</v>
      </c>
      <c r="E4" s="35">
        <v>12000</v>
      </c>
      <c r="F4" s="61">
        <f>D4*E4</f>
        <v>360000</v>
      </c>
      <c r="G4" s="195"/>
      <c r="H4" s="119"/>
      <c r="I4" s="119"/>
      <c r="J4" s="196">
        <v>11500</v>
      </c>
      <c r="L4" s="157"/>
    </row>
    <row r="5" spans="1:12" ht="33" customHeight="1">
      <c r="A5" s="64">
        <v>2</v>
      </c>
      <c r="B5" s="81" t="s">
        <v>80</v>
      </c>
      <c r="C5" s="28" t="s">
        <v>9</v>
      </c>
      <c r="D5" s="28">
        <v>500</v>
      </c>
      <c r="E5" s="28">
        <v>63</v>
      </c>
      <c r="F5" s="61">
        <f t="shared" ref="F5:F10" si="0">D5*E5</f>
        <v>31500</v>
      </c>
      <c r="G5" s="195">
        <v>56</v>
      </c>
      <c r="H5" s="119"/>
      <c r="I5" s="119">
        <v>61</v>
      </c>
      <c r="J5" s="196"/>
      <c r="L5" s="157"/>
    </row>
    <row r="6" spans="1:12" ht="29.25" customHeight="1">
      <c r="A6" s="57">
        <v>3</v>
      </c>
      <c r="B6" s="81" t="s">
        <v>57</v>
      </c>
      <c r="C6" s="28" t="s">
        <v>9</v>
      </c>
      <c r="D6" s="35">
        <v>2000</v>
      </c>
      <c r="E6" s="28">
        <v>63</v>
      </c>
      <c r="F6" s="61">
        <f t="shared" si="0"/>
        <v>126000</v>
      </c>
      <c r="G6" s="195">
        <v>56</v>
      </c>
      <c r="H6" s="119"/>
      <c r="I6" s="119">
        <v>61</v>
      </c>
      <c r="J6" s="196"/>
      <c r="L6" s="157"/>
    </row>
    <row r="7" spans="1:12" ht="30.75" customHeight="1">
      <c r="A7" s="64">
        <v>4</v>
      </c>
      <c r="B7" s="81" t="s">
        <v>58</v>
      </c>
      <c r="C7" s="28" t="s">
        <v>9</v>
      </c>
      <c r="D7" s="35">
        <v>3000</v>
      </c>
      <c r="E7" s="28">
        <v>63</v>
      </c>
      <c r="F7" s="61">
        <f t="shared" si="0"/>
        <v>189000</v>
      </c>
      <c r="G7" s="195">
        <v>56</v>
      </c>
      <c r="H7" s="119"/>
      <c r="I7" s="119">
        <v>61</v>
      </c>
      <c r="J7" s="196"/>
      <c r="L7" s="157"/>
    </row>
    <row r="8" spans="1:12" ht="31.5" customHeight="1">
      <c r="A8" s="57">
        <v>5</v>
      </c>
      <c r="B8" s="81" t="s">
        <v>59</v>
      </c>
      <c r="C8" s="28" t="s">
        <v>9</v>
      </c>
      <c r="D8" s="35">
        <v>2000</v>
      </c>
      <c r="E8" s="28">
        <v>63</v>
      </c>
      <c r="F8" s="61">
        <f t="shared" si="0"/>
        <v>126000</v>
      </c>
      <c r="G8" s="195">
        <v>56</v>
      </c>
      <c r="H8" s="119"/>
      <c r="I8" s="119">
        <v>61</v>
      </c>
      <c r="J8" s="196"/>
      <c r="L8" s="157"/>
    </row>
    <row r="9" spans="1:12" ht="18.75" customHeight="1">
      <c r="A9" s="64">
        <v>6</v>
      </c>
      <c r="B9" s="81" t="s">
        <v>270</v>
      </c>
      <c r="C9" s="28" t="s">
        <v>25</v>
      </c>
      <c r="D9" s="28">
        <v>200</v>
      </c>
      <c r="E9" s="28">
        <v>785</v>
      </c>
      <c r="F9" s="61">
        <f t="shared" si="0"/>
        <v>157000</v>
      </c>
      <c r="G9" s="119"/>
      <c r="H9" s="195">
        <v>775</v>
      </c>
      <c r="I9" s="119"/>
      <c r="J9" s="196"/>
      <c r="L9" s="157"/>
    </row>
    <row r="10" spans="1:12" ht="24" customHeight="1">
      <c r="A10" s="57">
        <v>7</v>
      </c>
      <c r="B10" s="81" t="s">
        <v>271</v>
      </c>
      <c r="C10" s="28" t="s">
        <v>25</v>
      </c>
      <c r="D10" s="28">
        <v>200</v>
      </c>
      <c r="E10" s="28">
        <v>785</v>
      </c>
      <c r="F10" s="61">
        <f t="shared" si="0"/>
        <v>157000</v>
      </c>
      <c r="G10" s="195"/>
      <c r="H10" s="195">
        <v>775</v>
      </c>
      <c r="I10" s="195"/>
      <c r="J10" s="196"/>
      <c r="L10" s="157"/>
    </row>
    <row r="15" spans="1:12" ht="15" customHeight="1"/>
  </sheetData>
  <mergeCells count="7">
    <mergeCell ref="G2:J2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scale="64" orientation="portrait" r:id="rId1"/>
  <colBreaks count="1" manualBreakCount="1">
    <brk id="9" max="1048575" man="1"/>
  </col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I10"/>
  <sheetViews>
    <sheetView view="pageBreakPreview" zoomScale="98" zoomScaleNormal="98" zoomScaleSheetLayoutView="98" workbookViewId="0">
      <pane xSplit="7" ySplit="5" topLeftCell="H6" activePane="bottomRight" state="frozen"/>
      <selection activeCell="D17" sqref="D17"/>
      <selection pane="topRight" activeCell="D17" sqref="D17"/>
      <selection pane="bottomLeft" activeCell="D17" sqref="D17"/>
      <selection pane="bottomRight" activeCell="D17" sqref="D17"/>
    </sheetView>
  </sheetViews>
  <sheetFormatPr defaultRowHeight="15"/>
  <cols>
    <col min="1" max="1" width="7.42578125" customWidth="1"/>
    <col min="2" max="2" width="29.28515625" customWidth="1"/>
    <col min="3" max="3" width="5.28515625" customWidth="1"/>
    <col min="4" max="4" width="6.85546875" customWidth="1"/>
    <col min="5" max="5" width="8.85546875" customWidth="1"/>
    <col min="6" max="6" width="14" customWidth="1"/>
    <col min="7" max="7" width="28.42578125" customWidth="1"/>
    <col min="8" max="8" width="2" customWidth="1"/>
  </cols>
  <sheetData>
    <row r="1" spans="1:9">
      <c r="A1" s="1"/>
      <c r="B1" s="1"/>
      <c r="C1" s="1" t="s">
        <v>566</v>
      </c>
      <c r="D1" s="1"/>
      <c r="E1" s="1"/>
      <c r="F1" s="1"/>
      <c r="G1" s="1"/>
    </row>
    <row r="2" spans="1:9" ht="26.25" customHeight="1">
      <c r="A2" s="245" t="s">
        <v>0</v>
      </c>
      <c r="B2" s="245" t="s">
        <v>1</v>
      </c>
      <c r="C2" s="245" t="s">
        <v>2</v>
      </c>
      <c r="D2" s="245" t="s">
        <v>3</v>
      </c>
      <c r="E2" s="245" t="s">
        <v>4</v>
      </c>
      <c r="F2" s="245" t="s">
        <v>24</v>
      </c>
      <c r="G2" s="204" t="s">
        <v>5</v>
      </c>
    </row>
    <row r="3" spans="1:9" ht="45.75" customHeight="1">
      <c r="A3" s="246"/>
      <c r="B3" s="253"/>
      <c r="C3" s="253"/>
      <c r="D3" s="253"/>
      <c r="E3" s="253"/>
      <c r="F3" s="253"/>
      <c r="G3" s="200" t="s">
        <v>461</v>
      </c>
    </row>
    <row r="4" spans="1:9" ht="32.25" customHeight="1">
      <c r="A4" s="57">
        <v>1</v>
      </c>
      <c r="B4" s="81" t="s">
        <v>567</v>
      </c>
      <c r="C4" s="33" t="s">
        <v>25</v>
      </c>
      <c r="D4" s="28">
        <v>60</v>
      </c>
      <c r="E4" s="28">
        <v>1500</v>
      </c>
      <c r="F4" s="61">
        <f>D4*E4</f>
        <v>90000</v>
      </c>
      <c r="G4" s="195">
        <v>1450</v>
      </c>
      <c r="I4" s="157"/>
    </row>
    <row r="5" spans="1:9" ht="33" customHeight="1">
      <c r="A5" s="64">
        <v>2</v>
      </c>
      <c r="B5" s="81" t="s">
        <v>568</v>
      </c>
      <c r="C5" s="28" t="s">
        <v>25</v>
      </c>
      <c r="D5" s="28">
        <v>300</v>
      </c>
      <c r="E5" s="35">
        <v>4500</v>
      </c>
      <c r="F5" s="61">
        <f>D5*E5</f>
        <v>1350000</v>
      </c>
      <c r="G5" s="195"/>
      <c r="I5" s="157"/>
    </row>
    <row r="10" spans="1:9" ht="15" customHeight="1"/>
  </sheetData>
  <mergeCells count="6">
    <mergeCell ref="F2:F3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scale="85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I10"/>
  <sheetViews>
    <sheetView view="pageBreakPreview" zoomScale="98" zoomScaleNormal="98" zoomScaleSheetLayoutView="98" workbookViewId="0">
      <pane xSplit="7" ySplit="5" topLeftCell="H6" activePane="bottomRight" state="frozen"/>
      <selection activeCell="D17" sqref="D17"/>
      <selection pane="topRight" activeCell="D17" sqref="D17"/>
      <selection pane="bottomLeft" activeCell="D17" sqref="D17"/>
      <selection pane="bottomRight" activeCell="D17" sqref="D17"/>
    </sheetView>
  </sheetViews>
  <sheetFormatPr defaultRowHeight="15"/>
  <cols>
    <col min="1" max="1" width="7.42578125" customWidth="1"/>
    <col min="2" max="2" width="29.28515625" customWidth="1"/>
    <col min="3" max="3" width="5.28515625" customWidth="1"/>
    <col min="4" max="4" width="6.85546875" customWidth="1"/>
    <col min="5" max="5" width="8.85546875" customWidth="1"/>
    <col min="6" max="6" width="14" customWidth="1"/>
    <col min="7" max="7" width="28.42578125" customWidth="1"/>
    <col min="8" max="8" width="2" customWidth="1"/>
  </cols>
  <sheetData>
    <row r="1" spans="1:9">
      <c r="A1" s="1"/>
      <c r="B1" s="1"/>
      <c r="C1" s="1" t="s">
        <v>569</v>
      </c>
      <c r="D1" s="1"/>
      <c r="E1" s="1"/>
      <c r="F1" s="1"/>
      <c r="G1" s="1"/>
    </row>
    <row r="2" spans="1:9" ht="26.25" customHeight="1">
      <c r="A2" s="245" t="s">
        <v>0</v>
      </c>
      <c r="B2" s="245" t="s">
        <v>1</v>
      </c>
      <c r="C2" s="245" t="s">
        <v>2</v>
      </c>
      <c r="D2" s="245" t="s">
        <v>3</v>
      </c>
      <c r="E2" s="245" t="s">
        <v>4</v>
      </c>
      <c r="F2" s="245" t="s">
        <v>24</v>
      </c>
      <c r="G2" s="204" t="s">
        <v>5</v>
      </c>
    </row>
    <row r="3" spans="1:9" ht="45.75" customHeight="1">
      <c r="A3" s="246"/>
      <c r="B3" s="253"/>
      <c r="C3" s="253"/>
      <c r="D3" s="253"/>
      <c r="E3" s="253"/>
      <c r="F3" s="253"/>
      <c r="G3" s="200" t="s">
        <v>481</v>
      </c>
    </row>
    <row r="4" spans="1:9" ht="32.25" customHeight="1">
      <c r="A4" s="57">
        <v>1</v>
      </c>
      <c r="B4" s="81" t="s">
        <v>570</v>
      </c>
      <c r="C4" s="33" t="s">
        <v>23</v>
      </c>
      <c r="D4" s="28">
        <v>2</v>
      </c>
      <c r="E4" s="35">
        <v>20500</v>
      </c>
      <c r="F4" s="61">
        <f>D4*E4</f>
        <v>41000</v>
      </c>
      <c r="G4" s="195"/>
      <c r="I4" s="157"/>
    </row>
    <row r="5" spans="1:9" ht="33" customHeight="1">
      <c r="A5" s="64">
        <v>2</v>
      </c>
      <c r="B5" s="81" t="s">
        <v>571</v>
      </c>
      <c r="C5" s="28" t="s">
        <v>23</v>
      </c>
      <c r="D5" s="28">
        <v>1</v>
      </c>
      <c r="E5" s="35">
        <v>127000</v>
      </c>
      <c r="F5" s="61">
        <f>D5*E5</f>
        <v>127000</v>
      </c>
      <c r="G5" s="195">
        <v>126950</v>
      </c>
      <c r="I5" s="157"/>
    </row>
    <row r="10" spans="1:9" ht="15" customHeight="1"/>
  </sheetData>
  <mergeCells count="6">
    <mergeCell ref="F2:F3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scale="85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L14"/>
  <sheetViews>
    <sheetView view="pageBreakPreview" zoomScale="98" zoomScaleNormal="98" zoomScaleSheetLayoutView="98" workbookViewId="0">
      <pane xSplit="10" ySplit="9" topLeftCell="K10" activePane="bottomRight" state="frozen"/>
      <selection activeCell="D17" sqref="D17"/>
      <selection pane="topRight" activeCell="D17" sqref="D17"/>
      <selection pane="bottomLeft" activeCell="D17" sqref="D17"/>
      <selection pane="bottomRight" activeCell="D17" sqref="D17"/>
    </sheetView>
  </sheetViews>
  <sheetFormatPr defaultRowHeight="15"/>
  <cols>
    <col min="1" max="1" width="7.42578125" customWidth="1"/>
    <col min="2" max="2" width="29.28515625" customWidth="1"/>
    <col min="3" max="3" width="5.28515625" customWidth="1"/>
    <col min="4" max="4" width="6.85546875" customWidth="1"/>
    <col min="5" max="5" width="8.85546875" customWidth="1"/>
    <col min="6" max="10" width="14" customWidth="1"/>
    <col min="11" max="11" width="2" customWidth="1"/>
  </cols>
  <sheetData>
    <row r="1" spans="1:12">
      <c r="A1" s="1"/>
      <c r="B1" s="1"/>
      <c r="C1" s="1" t="s">
        <v>572</v>
      </c>
      <c r="D1" s="1"/>
      <c r="E1" s="1"/>
      <c r="F1" s="1"/>
      <c r="G1" s="1"/>
      <c r="H1" s="1"/>
      <c r="I1" s="1"/>
      <c r="J1" s="1"/>
    </row>
    <row r="2" spans="1:12" ht="26.25" customHeight="1">
      <c r="A2" s="245" t="s">
        <v>0</v>
      </c>
      <c r="B2" s="245" t="s">
        <v>1</v>
      </c>
      <c r="C2" s="245" t="s">
        <v>2</v>
      </c>
      <c r="D2" s="245" t="s">
        <v>3</v>
      </c>
      <c r="E2" s="245" t="s">
        <v>4</v>
      </c>
      <c r="F2" s="245" t="s">
        <v>24</v>
      </c>
      <c r="G2" s="250" t="s">
        <v>5</v>
      </c>
      <c r="H2" s="251"/>
      <c r="I2" s="251"/>
      <c r="J2" s="251"/>
    </row>
    <row r="3" spans="1:12" ht="45.75" customHeight="1">
      <c r="A3" s="246"/>
      <c r="B3" s="253"/>
      <c r="C3" s="253"/>
      <c r="D3" s="253"/>
      <c r="E3" s="253"/>
      <c r="F3" s="253"/>
      <c r="G3" s="200" t="s">
        <v>556</v>
      </c>
      <c r="H3" s="200" t="s">
        <v>579</v>
      </c>
      <c r="I3" s="200" t="s">
        <v>580</v>
      </c>
      <c r="J3" s="200" t="s">
        <v>581</v>
      </c>
    </row>
    <row r="4" spans="1:12" ht="38.25">
      <c r="A4" s="57">
        <v>1</v>
      </c>
      <c r="B4" s="186" t="s">
        <v>573</v>
      </c>
      <c r="C4" s="28" t="s">
        <v>9</v>
      </c>
      <c r="D4" s="28">
        <v>1</v>
      </c>
      <c r="E4" s="35">
        <v>202146</v>
      </c>
      <c r="F4" s="61">
        <f>D4*E4</f>
        <v>202146</v>
      </c>
      <c r="G4" s="205">
        <v>202146</v>
      </c>
      <c r="H4" s="61"/>
      <c r="I4" s="61"/>
      <c r="J4" s="61"/>
      <c r="L4" s="157"/>
    </row>
    <row r="5" spans="1:12" ht="38.25">
      <c r="A5" s="57">
        <v>2</v>
      </c>
      <c r="B5" s="81" t="s">
        <v>574</v>
      </c>
      <c r="C5" s="28" t="s">
        <v>9</v>
      </c>
      <c r="D5" s="28">
        <v>1</v>
      </c>
      <c r="E5" s="35">
        <v>230631</v>
      </c>
      <c r="F5" s="61">
        <f t="shared" ref="F5:F9" si="0">D5*E5</f>
        <v>230631</v>
      </c>
      <c r="G5" s="205">
        <v>230631</v>
      </c>
      <c r="H5" s="61"/>
      <c r="I5" s="61"/>
      <c r="J5" s="61"/>
      <c r="L5" s="157"/>
    </row>
    <row r="6" spans="1:12" ht="38.25">
      <c r="A6" s="57">
        <v>3</v>
      </c>
      <c r="B6" s="81" t="s">
        <v>575</v>
      </c>
      <c r="C6" s="28" t="s">
        <v>9</v>
      </c>
      <c r="D6" s="28">
        <v>1</v>
      </c>
      <c r="E6" s="35">
        <v>241740</v>
      </c>
      <c r="F6" s="61">
        <f t="shared" si="0"/>
        <v>241740</v>
      </c>
      <c r="G6" s="205">
        <v>241740</v>
      </c>
      <c r="H6" s="61"/>
      <c r="I6" s="61"/>
      <c r="J6" s="61"/>
      <c r="L6" s="157"/>
    </row>
    <row r="7" spans="1:12" ht="38.25">
      <c r="A7" s="57">
        <v>4</v>
      </c>
      <c r="B7" s="81" t="s">
        <v>576</v>
      </c>
      <c r="C7" s="28" t="s">
        <v>9</v>
      </c>
      <c r="D7" s="28">
        <v>1</v>
      </c>
      <c r="E7" s="35">
        <v>226295</v>
      </c>
      <c r="F7" s="61">
        <f t="shared" si="0"/>
        <v>226295</v>
      </c>
      <c r="G7" s="205">
        <v>226295</v>
      </c>
      <c r="H7" s="61"/>
      <c r="I7" s="61"/>
      <c r="J7" s="61"/>
      <c r="L7" s="157"/>
    </row>
    <row r="8" spans="1:12">
      <c r="A8" s="57">
        <v>5</v>
      </c>
      <c r="B8" s="81" t="s">
        <v>577</v>
      </c>
      <c r="C8" s="28" t="s">
        <v>9</v>
      </c>
      <c r="D8" s="28">
        <v>5</v>
      </c>
      <c r="E8" s="35">
        <v>150000</v>
      </c>
      <c r="F8" s="61">
        <f t="shared" si="0"/>
        <v>750000</v>
      </c>
      <c r="G8" s="61"/>
      <c r="H8" s="61">
        <v>130000</v>
      </c>
      <c r="I8" s="61"/>
      <c r="J8" s="205">
        <v>129500</v>
      </c>
      <c r="L8" s="157"/>
    </row>
    <row r="9" spans="1:12" ht="25.5">
      <c r="A9" s="57">
        <v>6</v>
      </c>
      <c r="B9" s="81" t="s">
        <v>578</v>
      </c>
      <c r="C9" s="28" t="s">
        <v>9</v>
      </c>
      <c r="D9" s="28">
        <v>40</v>
      </c>
      <c r="E9" s="35">
        <v>13680</v>
      </c>
      <c r="F9" s="61">
        <f t="shared" si="0"/>
        <v>547200</v>
      </c>
      <c r="G9" s="61"/>
      <c r="H9" s="61"/>
      <c r="I9" s="205">
        <v>13650</v>
      </c>
      <c r="J9" s="61"/>
      <c r="L9" s="157"/>
    </row>
    <row r="14" spans="1:12" ht="15" customHeight="1"/>
  </sheetData>
  <mergeCells count="7">
    <mergeCell ref="G2:J2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scale="67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I9"/>
  <sheetViews>
    <sheetView view="pageBreakPreview" zoomScale="98" zoomScaleNormal="98" zoomScaleSheetLayoutView="98" workbookViewId="0">
      <pane xSplit="7" ySplit="4" topLeftCell="H5" activePane="bottomRight" state="frozen"/>
      <selection activeCell="D17" sqref="D17"/>
      <selection pane="topRight" activeCell="D17" sqref="D17"/>
      <selection pane="bottomLeft" activeCell="D17" sqref="D17"/>
      <selection pane="bottomRight" activeCell="D17" sqref="D17"/>
    </sheetView>
  </sheetViews>
  <sheetFormatPr defaultRowHeight="15"/>
  <cols>
    <col min="1" max="1" width="7.42578125" customWidth="1"/>
    <col min="2" max="2" width="29.28515625" customWidth="1"/>
    <col min="3" max="3" width="5.28515625" customWidth="1"/>
    <col min="4" max="4" width="6.85546875" customWidth="1"/>
    <col min="5" max="5" width="8.85546875" customWidth="1"/>
    <col min="6" max="6" width="14" customWidth="1"/>
    <col min="7" max="7" width="33.7109375" customWidth="1"/>
    <col min="8" max="8" width="2" customWidth="1"/>
  </cols>
  <sheetData>
    <row r="1" spans="1:9">
      <c r="A1" s="1"/>
      <c r="B1" s="1"/>
      <c r="C1" s="1" t="s">
        <v>582</v>
      </c>
      <c r="D1" s="1"/>
      <c r="E1" s="1"/>
      <c r="F1" s="1"/>
      <c r="G1" s="1"/>
    </row>
    <row r="2" spans="1:9" ht="26.25" customHeight="1">
      <c r="A2" s="245" t="s">
        <v>0</v>
      </c>
      <c r="B2" s="245" t="s">
        <v>1</v>
      </c>
      <c r="C2" s="245" t="s">
        <v>2</v>
      </c>
      <c r="D2" s="245" t="s">
        <v>3</v>
      </c>
      <c r="E2" s="245" t="s">
        <v>4</v>
      </c>
      <c r="F2" s="245" t="s">
        <v>24</v>
      </c>
      <c r="G2" s="202" t="s">
        <v>5</v>
      </c>
    </row>
    <row r="3" spans="1:9" ht="45.75" customHeight="1">
      <c r="A3" s="246"/>
      <c r="B3" s="253"/>
      <c r="C3" s="253"/>
      <c r="D3" s="253"/>
      <c r="E3" s="253"/>
      <c r="F3" s="253"/>
      <c r="G3" s="200" t="s">
        <v>41</v>
      </c>
    </row>
    <row r="4" spans="1:9" ht="38.25">
      <c r="A4" s="57">
        <v>1</v>
      </c>
      <c r="B4" s="158" t="s">
        <v>583</v>
      </c>
      <c r="C4" s="28" t="s">
        <v>9</v>
      </c>
      <c r="D4" s="28">
        <v>2000</v>
      </c>
      <c r="E4" s="35">
        <v>100</v>
      </c>
      <c r="F4" s="61">
        <f>D4*E4</f>
        <v>200000</v>
      </c>
      <c r="G4" s="197">
        <v>91.8</v>
      </c>
      <c r="I4" s="157"/>
    </row>
    <row r="9" spans="1:9" ht="15" customHeight="1"/>
  </sheetData>
  <mergeCells count="6">
    <mergeCell ref="F2:F3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scale="81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J9"/>
  <sheetViews>
    <sheetView view="pageBreakPreview" zoomScale="98" zoomScaleNormal="98" zoomScaleSheetLayoutView="98" workbookViewId="0">
      <pane xSplit="8" ySplit="4" topLeftCell="I5" activePane="bottomRight" state="frozen"/>
      <selection pane="topRight" activeCell="Q1" sqref="Q1"/>
      <selection pane="bottomLeft" activeCell="A6" sqref="A6"/>
      <selection pane="bottomRight" activeCell="D17" sqref="D17"/>
    </sheetView>
  </sheetViews>
  <sheetFormatPr defaultRowHeight="15"/>
  <cols>
    <col min="1" max="1" width="7.42578125" customWidth="1"/>
    <col min="2" max="2" width="29.28515625" customWidth="1"/>
    <col min="3" max="3" width="5.28515625" customWidth="1"/>
    <col min="4" max="4" width="6.85546875" customWidth="1"/>
    <col min="5" max="5" width="8.85546875" customWidth="1"/>
    <col min="6" max="6" width="14" customWidth="1"/>
    <col min="7" max="7" width="16.28515625" customWidth="1"/>
    <col min="8" max="8" width="18.42578125" customWidth="1"/>
    <col min="9" max="9" width="2" customWidth="1"/>
  </cols>
  <sheetData>
    <row r="1" spans="1:10">
      <c r="A1" s="1"/>
      <c r="B1" s="1"/>
      <c r="C1" s="1" t="s">
        <v>584</v>
      </c>
      <c r="D1" s="1"/>
      <c r="E1" s="1"/>
      <c r="F1" s="1"/>
      <c r="G1" s="1"/>
      <c r="H1" s="1"/>
    </row>
    <row r="2" spans="1:10" ht="26.25" customHeight="1">
      <c r="A2" s="245" t="s">
        <v>0</v>
      </c>
      <c r="B2" s="245" t="s">
        <v>1</v>
      </c>
      <c r="C2" s="245" t="s">
        <v>2</v>
      </c>
      <c r="D2" s="245" t="s">
        <v>3</v>
      </c>
      <c r="E2" s="245" t="s">
        <v>4</v>
      </c>
      <c r="F2" s="245" t="s">
        <v>24</v>
      </c>
      <c r="G2" s="250" t="s">
        <v>5</v>
      </c>
      <c r="H2" s="251"/>
    </row>
    <row r="3" spans="1:10" ht="45.75" customHeight="1">
      <c r="A3" s="246"/>
      <c r="B3" s="253"/>
      <c r="C3" s="253"/>
      <c r="D3" s="253"/>
      <c r="E3" s="253"/>
      <c r="F3" s="253"/>
      <c r="G3" s="200" t="s">
        <v>585</v>
      </c>
      <c r="H3" s="200" t="s">
        <v>247</v>
      </c>
    </row>
    <row r="4" spans="1:10">
      <c r="A4" s="57">
        <v>1</v>
      </c>
      <c r="B4" s="158" t="s">
        <v>586</v>
      </c>
      <c r="C4" s="28" t="s">
        <v>25</v>
      </c>
      <c r="D4" s="28">
        <v>790</v>
      </c>
      <c r="E4" s="29">
        <v>9333.31</v>
      </c>
      <c r="F4" s="72">
        <f>D4*E4</f>
        <v>7373314.8999999994</v>
      </c>
      <c r="G4" s="72">
        <v>9299</v>
      </c>
      <c r="H4" s="206">
        <v>9267</v>
      </c>
      <c r="J4" s="157"/>
    </row>
    <row r="9" spans="1:10" ht="15" customHeight="1"/>
  </sheetData>
  <mergeCells count="7">
    <mergeCell ref="G2:H2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scale="80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"/>
  <sheetViews>
    <sheetView workbookViewId="0">
      <selection activeCell="D17" sqref="D17"/>
    </sheetView>
  </sheetViews>
  <sheetFormatPr defaultRowHeight="15"/>
  <sheetData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"/>
  <sheetViews>
    <sheetView workbookViewId="0">
      <selection activeCell="D17" sqref="D17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63</vt:i4>
      </vt:variant>
      <vt:variant>
        <vt:lpstr>Именованные диапазоны</vt:lpstr>
      </vt:variant>
      <vt:variant>
        <vt:i4>37</vt:i4>
      </vt:variant>
    </vt:vector>
  </HeadingPairs>
  <TitlesOfParts>
    <vt:vector size="100" baseType="lpstr">
      <vt:lpstr>№ 2</vt:lpstr>
      <vt:lpstr>Лист5 (2)</vt:lpstr>
      <vt:lpstr>Лист6 (2)</vt:lpstr>
      <vt:lpstr>Лист7 (2)</vt:lpstr>
      <vt:lpstr>Лист8 (2)</vt:lpstr>
      <vt:lpstr>Лист9 (2)</vt:lpstr>
      <vt:lpstr>Лист10 (2)</vt:lpstr>
      <vt:lpstr>Лист2</vt:lpstr>
      <vt:lpstr>Лист8</vt:lpstr>
      <vt:lpstr>Лист9</vt:lpstr>
      <vt:lpstr>Лист10</vt:lpstr>
      <vt:lpstr>Лист3</vt:lpstr>
      <vt:lpstr>Лист4</vt:lpstr>
      <vt:lpstr>Лист5</vt:lpstr>
      <vt:lpstr>Лист6</vt:lpstr>
      <vt:lpstr>Лист7</vt:lpstr>
      <vt:lpstr>№2 (2)</vt:lpstr>
      <vt:lpstr>№3 (2)</vt:lpstr>
      <vt:lpstr>№5 (2)</vt:lpstr>
      <vt:lpstr>№4 (2)</vt:lpstr>
      <vt:lpstr>Лист11</vt:lpstr>
      <vt:lpstr>Лист12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Лист13</vt:lpstr>
      <vt:lpstr>Лист14</vt:lpstr>
      <vt:lpstr>№6 (2)</vt:lpstr>
      <vt:lpstr>№ 8 (2)</vt:lpstr>
      <vt:lpstr>№ 7 (2)</vt:lpstr>
      <vt:lpstr>№9 (2)</vt:lpstr>
      <vt:lpstr>№10 (2)</vt:lpstr>
      <vt:lpstr>№ 11 (2)</vt:lpstr>
      <vt:lpstr>№12 (2)</vt:lpstr>
      <vt:lpstr>№ 13 (2)</vt:lpstr>
      <vt:lpstr>№ 14 (2)</vt:lpstr>
      <vt:lpstr>№ 15 (2)</vt:lpstr>
      <vt:lpstr>№ 16 (2)</vt:lpstr>
      <vt:lpstr>№ 17 (2)</vt:lpstr>
      <vt:lpstr>№ 18 (2)</vt:lpstr>
      <vt:lpstr>№ 19 (2)</vt:lpstr>
      <vt:lpstr>№ 21 (2)</vt:lpstr>
      <vt:lpstr>№ 20 (2)</vt:lpstr>
      <vt:lpstr>№ 22 (2)</vt:lpstr>
      <vt:lpstr>№ 23 (2)</vt:lpstr>
      <vt:lpstr>№ 24 (2)</vt:lpstr>
      <vt:lpstr>№ 25 (2)</vt:lpstr>
      <vt:lpstr>№ 26 (2)</vt:lpstr>
      <vt:lpstr>№ 27 (2)</vt:lpstr>
      <vt:lpstr>№ 28 (2)</vt:lpstr>
      <vt:lpstr>№ 30 (2)</vt:lpstr>
      <vt:lpstr>№ 31 (2)</vt:lpstr>
      <vt:lpstr>№ 33 (2)</vt:lpstr>
      <vt:lpstr>№ 34 (2)</vt:lpstr>
      <vt:lpstr>№ 35 (2)</vt:lpstr>
      <vt:lpstr>№ 36 (2)</vt:lpstr>
      <vt:lpstr>№ 37 (2)</vt:lpstr>
      <vt:lpstr>Лист1 (2)</vt:lpstr>
      <vt:lpstr>Лист1</vt:lpstr>
      <vt:lpstr>'№ 11 (2)'!Заголовки_для_печати</vt:lpstr>
      <vt:lpstr>'№ 15 (2)'!Заголовки_для_печати</vt:lpstr>
      <vt:lpstr>'№10 (2)'!Заголовки_для_печати</vt:lpstr>
      <vt:lpstr>'№2 (2)'!Заголовки_для_печати</vt:lpstr>
      <vt:lpstr>'№3 (2)'!Заголовки_для_печати</vt:lpstr>
      <vt:lpstr>'№4 (2)'!Заголовки_для_печати</vt:lpstr>
      <vt:lpstr>'№5 (2)'!Заголовки_для_печати</vt:lpstr>
      <vt:lpstr>'№6 (2)'!Заголовки_для_печати</vt:lpstr>
      <vt:lpstr>'№9 (2)'!Заголовки_для_печати</vt:lpstr>
      <vt:lpstr>'№ 11 (2)'!Область_печати</vt:lpstr>
      <vt:lpstr>'№ 13 (2)'!Область_печати</vt:lpstr>
      <vt:lpstr>'№ 14 (2)'!Область_печати</vt:lpstr>
      <vt:lpstr>'№ 15 (2)'!Область_печати</vt:lpstr>
      <vt:lpstr>'№ 16 (2)'!Область_печати</vt:lpstr>
      <vt:lpstr>'№ 17 (2)'!Область_печати</vt:lpstr>
      <vt:lpstr>'№ 18 (2)'!Область_печати</vt:lpstr>
      <vt:lpstr>'№ 19 (2)'!Область_печати</vt:lpstr>
      <vt:lpstr>'№ 22 (2)'!Область_печати</vt:lpstr>
      <vt:lpstr>'№ 23 (2)'!Область_печати</vt:lpstr>
      <vt:lpstr>'№ 24 (2)'!Область_печати</vt:lpstr>
      <vt:lpstr>'№ 25 (2)'!Область_печати</vt:lpstr>
      <vt:lpstr>'№ 26 (2)'!Область_печати</vt:lpstr>
      <vt:lpstr>'№ 27 (2)'!Область_печати</vt:lpstr>
      <vt:lpstr>'№ 28 (2)'!Область_печати</vt:lpstr>
      <vt:lpstr>'№ 30 (2)'!Область_печати</vt:lpstr>
      <vt:lpstr>'№ 31 (2)'!Область_печати</vt:lpstr>
      <vt:lpstr>'№ 33 (2)'!Область_печати</vt:lpstr>
      <vt:lpstr>'№ 34 (2)'!Область_печати</vt:lpstr>
      <vt:lpstr>'№ 35 (2)'!Область_печати</vt:lpstr>
      <vt:lpstr>'№ 36 (2)'!Область_печати</vt:lpstr>
      <vt:lpstr>'№ 37 (2)'!Область_печати</vt:lpstr>
      <vt:lpstr>'№ 7 (2)'!Область_печати</vt:lpstr>
      <vt:lpstr>'№ 8 (2)'!Область_печати</vt:lpstr>
      <vt:lpstr>'№10 (2)'!Область_печати</vt:lpstr>
      <vt:lpstr>'№12 (2)'!Область_печати</vt:lpstr>
      <vt:lpstr>'№4 (2)'!Область_печати</vt:lpstr>
      <vt:lpstr>'№9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2024-12-24T10:15:37Z</dcterms:modified>
</cp:coreProperties>
</file>